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 tabRatio="980" firstSheet="3" activeTab="26"/>
  </bookViews>
  <sheets>
    <sheet name="2971" sheetId="4" r:id="rId1"/>
    <sheet name="2973" sheetId="5" r:id="rId2"/>
    <sheet name="2976" sheetId="6" r:id="rId3"/>
    <sheet name="2978" sheetId="7" r:id="rId4"/>
    <sheet name="2981" sheetId="30" r:id="rId5"/>
    <sheet name="2983 قديم" sheetId="8" r:id="rId6"/>
    <sheet name="2983" sheetId="9" r:id="rId7"/>
    <sheet name="2984" sheetId="10" r:id="rId8"/>
    <sheet name="2985 قديم" sheetId="11" r:id="rId9"/>
    <sheet name="2985" sheetId="12" r:id="rId10"/>
    <sheet name="2986" sheetId="13" r:id="rId11"/>
    <sheet name="3892" sheetId="32" r:id="rId12"/>
    <sheet name="4728" sheetId="14" r:id="rId13"/>
    <sheet name="5467" sheetId="15" r:id="rId14"/>
    <sheet name="6952" sheetId="16" r:id="rId15"/>
    <sheet name="7154" sheetId="17" r:id="rId16"/>
    <sheet name="7396" sheetId="18" r:id="rId17"/>
    <sheet name="7838" sheetId="19" r:id="rId18"/>
    <sheet name="7844" sheetId="31" r:id="rId19"/>
    <sheet name="8612" sheetId="28" r:id="rId20"/>
    <sheet name="8614" sheetId="23" r:id="rId21"/>
    <sheet name="8613" sheetId="29" r:id="rId22"/>
    <sheet name="8759" sheetId="22" r:id="rId23"/>
    <sheet name="8945" sheetId="25" r:id="rId24"/>
    <sheet name="9861" sheetId="26" r:id="rId25"/>
    <sheet name="كلارك" sheetId="27" r:id="rId26"/>
    <sheet name="الاجمالى" sheetId="20" r:id="rId27"/>
  </sheets>
  <definedNames>
    <definedName name="_xlnm.Print_Area" localSheetId="26">الاجمالى!$A$1:$W$27</definedName>
    <definedName name="بيانات_قطع_الغيار">'2971'!$O:$P=الاجمالى!$W$4</definedName>
  </definedNames>
  <calcPr calcId="124519"/>
</workbook>
</file>

<file path=xl/calcChain.xml><?xml version="1.0" encoding="utf-8"?>
<calcChain xmlns="http://schemas.openxmlformats.org/spreadsheetml/2006/main">
  <c r="C35" i="12"/>
  <c r="C34"/>
  <c r="C35" i="7"/>
  <c r="C36" s="1"/>
  <c r="C34"/>
  <c r="C34" i="13"/>
  <c r="C35" s="1"/>
  <c r="C33"/>
  <c r="C21" i="20" l="1"/>
  <c r="C36" i="22"/>
  <c r="C35"/>
  <c r="C33" i="14"/>
  <c r="C34" s="1"/>
  <c r="C35" s="1"/>
  <c r="C36" s="1"/>
  <c r="C31" i="30"/>
  <c r="C32" s="1"/>
  <c r="C30"/>
  <c r="C33" i="29"/>
  <c r="C34"/>
  <c r="C35" s="1"/>
  <c r="C32"/>
  <c r="C35" i="8"/>
  <c r="C34"/>
  <c r="C33"/>
  <c r="C35" i="9"/>
  <c r="C34"/>
  <c r="C36" i="32"/>
  <c r="C35" i="6"/>
  <c r="C35" i="10"/>
  <c r="C34"/>
  <c r="C36" i="17"/>
  <c r="C35"/>
  <c r="C22" i="20"/>
  <c r="C37" i="25"/>
  <c r="C35" i="4"/>
  <c r="C30" i="5" l="1"/>
  <c r="C31" s="1"/>
  <c r="C33" s="1"/>
  <c r="C34" s="1"/>
  <c r="C35" s="1"/>
  <c r="K28" i="20" l="1"/>
  <c r="J28"/>
  <c r="C29"/>
  <c r="C17"/>
  <c r="D14"/>
  <c r="C14"/>
  <c r="E36" i="5"/>
  <c r="M29" i="20" l="1"/>
  <c r="N29"/>
  <c r="O29"/>
  <c r="P29"/>
  <c r="Q29"/>
  <c r="R29"/>
  <c r="S29"/>
  <c r="T29"/>
  <c r="U29"/>
  <c r="V29"/>
  <c r="L29"/>
  <c r="P37" i="32"/>
  <c r="O37"/>
  <c r="N37"/>
  <c r="M37"/>
  <c r="L37"/>
  <c r="K37"/>
  <c r="J37"/>
  <c r="I37"/>
  <c r="H37"/>
  <c r="G37"/>
  <c r="F37"/>
  <c r="E37"/>
  <c r="G14" i="20" s="1"/>
  <c r="D37" i="32"/>
  <c r="F14" i="20" s="1"/>
  <c r="D29"/>
  <c r="E29" s="1"/>
  <c r="O28" l="1"/>
  <c r="P28"/>
  <c r="Q28"/>
  <c r="R28"/>
  <c r="S28"/>
  <c r="T28"/>
  <c r="U28"/>
  <c r="N28"/>
  <c r="D28"/>
  <c r="F28"/>
  <c r="G28"/>
  <c r="L28"/>
  <c r="M28" s="1"/>
  <c r="C28"/>
  <c r="E28" l="1"/>
  <c r="O6" i="31"/>
  <c r="P37"/>
  <c r="N37"/>
  <c r="M37"/>
  <c r="L37"/>
  <c r="K37"/>
  <c r="J37"/>
  <c r="I37"/>
  <c r="H37"/>
  <c r="G37"/>
  <c r="F37"/>
  <c r="E37"/>
  <c r="D37"/>
  <c r="O37"/>
  <c r="V28" i="20" s="1"/>
  <c r="Q24" l="1"/>
  <c r="R24"/>
  <c r="Q23"/>
  <c r="R23"/>
  <c r="Q21"/>
  <c r="R21"/>
  <c r="Q19"/>
  <c r="R19"/>
  <c r="Q14"/>
  <c r="R14"/>
  <c r="P24"/>
  <c r="P23"/>
  <c r="P21"/>
  <c r="P19"/>
  <c r="P14"/>
  <c r="Q7" l="1"/>
  <c r="R7"/>
  <c r="P7"/>
  <c r="Q5"/>
  <c r="R4"/>
  <c r="I36" i="5"/>
  <c r="P5" i="20" s="1"/>
  <c r="J36" i="5"/>
  <c r="K36"/>
  <c r="R5" i="20" s="1"/>
  <c r="I36" i="6"/>
  <c r="P6" i="20" s="1"/>
  <c r="J36" i="6"/>
  <c r="Q6" i="20" s="1"/>
  <c r="K36" i="6"/>
  <c r="R6" i="20" s="1"/>
  <c r="I37" i="7"/>
  <c r="J37"/>
  <c r="K37"/>
  <c r="I36" i="8"/>
  <c r="P8" i="20" s="1"/>
  <c r="J36" i="8"/>
  <c r="Q8" i="20" s="1"/>
  <c r="K36" i="8"/>
  <c r="R8" i="20" s="1"/>
  <c r="I36" i="9"/>
  <c r="P9" i="20" s="1"/>
  <c r="J36" i="9"/>
  <c r="Q9" i="20" s="1"/>
  <c r="K36" i="9"/>
  <c r="R9" i="20" s="1"/>
  <c r="I36" i="10"/>
  <c r="P10" i="20" s="1"/>
  <c r="J36" i="10"/>
  <c r="Q10" i="20" s="1"/>
  <c r="K36" i="10"/>
  <c r="R10" i="20" s="1"/>
  <c r="I36" i="11"/>
  <c r="P11" i="20" s="1"/>
  <c r="J36" i="11"/>
  <c r="Q11" i="20" s="1"/>
  <c r="K36" i="11"/>
  <c r="R11" i="20" s="1"/>
  <c r="I36" i="12"/>
  <c r="P12" i="20" s="1"/>
  <c r="J36" i="12"/>
  <c r="Q12" i="20" s="1"/>
  <c r="K36" i="12"/>
  <c r="R12" i="20" s="1"/>
  <c r="I36" i="13"/>
  <c r="P13" i="20" s="1"/>
  <c r="J36" i="13"/>
  <c r="Q13" i="20" s="1"/>
  <c r="K36" i="13"/>
  <c r="R13" i="20" s="1"/>
  <c r="I37" i="14"/>
  <c r="J37"/>
  <c r="K37"/>
  <c r="K37" i="15"/>
  <c r="R15" i="20" s="1"/>
  <c r="I37" i="15"/>
  <c r="P15" i="20" s="1"/>
  <c r="J37" i="15"/>
  <c r="Q15" i="20" s="1"/>
  <c r="K36" i="16"/>
  <c r="R16" i="20" s="1"/>
  <c r="I36" i="16"/>
  <c r="P16" i="20" s="1"/>
  <c r="J36" i="16"/>
  <c r="Q16" i="20" s="1"/>
  <c r="I37" i="17"/>
  <c r="P17" i="20" s="1"/>
  <c r="J37" i="17"/>
  <c r="Q17" i="20" s="1"/>
  <c r="K37" i="17"/>
  <c r="R17" i="20" s="1"/>
  <c r="I36" i="18"/>
  <c r="P18" i="20" s="1"/>
  <c r="J36" i="18"/>
  <c r="Q18" i="20" s="1"/>
  <c r="K36" i="18"/>
  <c r="R18" i="20" s="1"/>
  <c r="I37" i="19"/>
  <c r="J37"/>
  <c r="K37"/>
  <c r="I36" i="23"/>
  <c r="P20" i="20" s="1"/>
  <c r="J36" i="23"/>
  <c r="Q20" i="20" s="1"/>
  <c r="K36" i="23"/>
  <c r="R20" i="20" s="1"/>
  <c r="I37" i="22"/>
  <c r="J37"/>
  <c r="K37"/>
  <c r="I38" i="25"/>
  <c r="P22" i="20" s="1"/>
  <c r="J38" i="25"/>
  <c r="Q22" i="20" s="1"/>
  <c r="K38" i="25"/>
  <c r="R22" i="20" s="1"/>
  <c r="I37" i="26"/>
  <c r="J37"/>
  <c r="K37"/>
  <c r="I36" i="27"/>
  <c r="J36"/>
  <c r="K36"/>
  <c r="I36" i="28"/>
  <c r="P25" i="20" s="1"/>
  <c r="J36" i="28"/>
  <c r="Q25" i="20" s="1"/>
  <c r="K36" i="28"/>
  <c r="R25" i="20" s="1"/>
  <c r="I36" i="29"/>
  <c r="P26" i="20" s="1"/>
  <c r="J36" i="29"/>
  <c r="Q26" i="20" s="1"/>
  <c r="K36" i="29"/>
  <c r="R26" i="20" s="1"/>
  <c r="I36" i="30"/>
  <c r="P27" i="20" s="1"/>
  <c r="J36" i="30"/>
  <c r="Q27" i="20" s="1"/>
  <c r="K36" i="30"/>
  <c r="R27" i="20" s="1"/>
  <c r="I36" i="4"/>
  <c r="P4" i="20" s="1"/>
  <c r="J36" i="4"/>
  <c r="Q4" i="20" s="1"/>
  <c r="K36" i="4"/>
  <c r="L36"/>
  <c r="M36"/>
  <c r="N36"/>
  <c r="P30" i="20" l="1"/>
  <c r="Q30"/>
  <c r="R30"/>
  <c r="C19"/>
  <c r="C30" i="28"/>
  <c r="C32" s="1"/>
  <c r="C33" s="1"/>
  <c r="C34" s="1"/>
  <c r="C35" s="1"/>
  <c r="C23" i="20"/>
  <c r="C7" l="1"/>
  <c r="C33" i="30" l="1"/>
  <c r="C34" s="1"/>
  <c r="C35" s="1"/>
  <c r="C35" i="18" l="1"/>
  <c r="C35" i="26"/>
  <c r="C36" s="1"/>
  <c r="E37" i="7" l="1"/>
  <c r="F37"/>
  <c r="G37"/>
  <c r="H37"/>
  <c r="L37"/>
  <c r="M37"/>
  <c r="N37"/>
  <c r="O37"/>
  <c r="P37"/>
  <c r="D37"/>
  <c r="O27" i="20" l="1"/>
  <c r="S27"/>
  <c r="L24"/>
  <c r="M24" s="1"/>
  <c r="N24"/>
  <c r="O24"/>
  <c r="S24"/>
  <c r="T24"/>
  <c r="U24"/>
  <c r="V24"/>
  <c r="V23"/>
  <c r="T23"/>
  <c r="O23"/>
  <c r="O12"/>
  <c r="T12"/>
  <c r="S9"/>
  <c r="L7"/>
  <c r="M7" s="1"/>
  <c r="N7"/>
  <c r="O7"/>
  <c r="S7"/>
  <c r="T7"/>
  <c r="U7"/>
  <c r="V7"/>
  <c r="D27"/>
  <c r="D26"/>
  <c r="D25"/>
  <c r="D24"/>
  <c r="D23"/>
  <c r="D22"/>
  <c r="D21"/>
  <c r="D20"/>
  <c r="D19"/>
  <c r="D18"/>
  <c r="D17"/>
  <c r="D16"/>
  <c r="D15"/>
  <c r="D13"/>
  <c r="D12"/>
  <c r="D11"/>
  <c r="D10"/>
  <c r="C27"/>
  <c r="C26"/>
  <c r="C25"/>
  <c r="C24"/>
  <c r="C20"/>
  <c r="C18"/>
  <c r="C16"/>
  <c r="C15"/>
  <c r="C13"/>
  <c r="C12"/>
  <c r="C11"/>
  <c r="C10"/>
  <c r="D9"/>
  <c r="C9"/>
  <c r="D8"/>
  <c r="C8"/>
  <c r="D7"/>
  <c r="D6"/>
  <c r="C6"/>
  <c r="D5"/>
  <c r="C5"/>
  <c r="P36" i="30"/>
  <c r="O36"/>
  <c r="V27" i="20" s="1"/>
  <c r="N36" i="30"/>
  <c r="U27" i="20" s="1"/>
  <c r="M36" i="30"/>
  <c r="T27" i="20" s="1"/>
  <c r="L36" i="30"/>
  <c r="H36"/>
  <c r="G36"/>
  <c r="N27" i="20" s="1"/>
  <c r="F36" i="30"/>
  <c r="L27" i="20" s="1"/>
  <c r="M27" s="1"/>
  <c r="E36" i="30"/>
  <c r="G27" i="20" s="1"/>
  <c r="D36" i="30"/>
  <c r="F27" i="20" s="1"/>
  <c r="P36" i="29"/>
  <c r="O36"/>
  <c r="V26" i="20" s="1"/>
  <c r="N36" i="29"/>
  <c r="U26" i="20" s="1"/>
  <c r="M36" i="29"/>
  <c r="T26" i="20" s="1"/>
  <c r="L36" i="29"/>
  <c r="S26" i="20" s="1"/>
  <c r="H36" i="29"/>
  <c r="O26" i="20" s="1"/>
  <c r="G36" i="29"/>
  <c r="N26" i="20" s="1"/>
  <c r="F36" i="29"/>
  <c r="L26" i="20" s="1"/>
  <c r="M26" s="1"/>
  <c r="E36" i="29"/>
  <c r="G26" i="20" s="1"/>
  <c r="D36" i="29"/>
  <c r="F26" i="20" s="1"/>
  <c r="P36" i="28"/>
  <c r="O36"/>
  <c r="V25" i="20" s="1"/>
  <c r="N36" i="28"/>
  <c r="U25" i="20" s="1"/>
  <c r="M36" i="28"/>
  <c r="T25" i="20" s="1"/>
  <c r="L36" i="28"/>
  <c r="S25" i="20" s="1"/>
  <c r="H36" i="28"/>
  <c r="O25" i="20" s="1"/>
  <c r="G36" i="28"/>
  <c r="N25" i="20" s="1"/>
  <c r="F36" i="28"/>
  <c r="L25" i="20" s="1"/>
  <c r="M25" s="1"/>
  <c r="E36" i="28"/>
  <c r="G25" i="20" s="1"/>
  <c r="D36" i="28"/>
  <c r="F25" i="20" s="1"/>
  <c r="P36" i="27"/>
  <c r="O36"/>
  <c r="N36"/>
  <c r="M36"/>
  <c r="L36"/>
  <c r="H36"/>
  <c r="G36"/>
  <c r="F36"/>
  <c r="E36"/>
  <c r="G24" i="20" s="1"/>
  <c r="D36" i="27"/>
  <c r="F24" i="20" s="1"/>
  <c r="P37" i="26"/>
  <c r="O37"/>
  <c r="N37"/>
  <c r="U23" i="20" s="1"/>
  <c r="M37" i="26"/>
  <c r="L37"/>
  <c r="S23" i="20" s="1"/>
  <c r="H37" i="26"/>
  <c r="G37"/>
  <c r="N23" i="20" s="1"/>
  <c r="F37" i="26"/>
  <c r="L23" i="20" s="1"/>
  <c r="M23" s="1"/>
  <c r="E37" i="26"/>
  <c r="G23" i="20" s="1"/>
  <c r="D37" i="26"/>
  <c r="F23" i="20" s="1"/>
  <c r="P38" i="25"/>
  <c r="O38"/>
  <c r="V22" i="20" s="1"/>
  <c r="N38" i="25"/>
  <c r="U22" i="20" s="1"/>
  <c r="M38" i="25"/>
  <c r="T22" i="20" s="1"/>
  <c r="L38" i="25"/>
  <c r="S22" i="20" s="1"/>
  <c r="H38" i="25"/>
  <c r="O22" i="20" s="1"/>
  <c r="G38" i="25"/>
  <c r="N22" i="20" s="1"/>
  <c r="F38" i="25"/>
  <c r="L22" i="20" s="1"/>
  <c r="E38" i="25"/>
  <c r="G22" i="20" s="1"/>
  <c r="D38" i="25"/>
  <c r="F22" i="20" s="1"/>
  <c r="P37" i="22"/>
  <c r="O37"/>
  <c r="V21" i="20" s="1"/>
  <c r="N37" i="22"/>
  <c r="U21" i="20" s="1"/>
  <c r="M37" i="22"/>
  <c r="T21" i="20" s="1"/>
  <c r="L37" i="22"/>
  <c r="S21" i="20" s="1"/>
  <c r="H37" i="22"/>
  <c r="O21" i="20" s="1"/>
  <c r="G37" i="22"/>
  <c r="N21" i="20" s="1"/>
  <c r="F37" i="22"/>
  <c r="L21" i="20" s="1"/>
  <c r="M21" s="1"/>
  <c r="E37" i="22"/>
  <c r="G21" i="20" s="1"/>
  <c r="D37" i="22"/>
  <c r="F21" i="20" s="1"/>
  <c r="P36" i="23"/>
  <c r="O36"/>
  <c r="V20" i="20" s="1"/>
  <c r="N36" i="23"/>
  <c r="U20" i="20" s="1"/>
  <c r="M36" i="23"/>
  <c r="T20" i="20" s="1"/>
  <c r="L36" i="23"/>
  <c r="S20" i="20" s="1"/>
  <c r="H36" i="23"/>
  <c r="O20" i="20" s="1"/>
  <c r="G36" i="23"/>
  <c r="N20" i="20" s="1"/>
  <c r="F36" i="23"/>
  <c r="L20" i="20" s="1"/>
  <c r="M20" s="1"/>
  <c r="E36" i="23"/>
  <c r="G20" i="20" s="1"/>
  <c r="D36" i="23"/>
  <c r="F20" i="20" s="1"/>
  <c r="D4"/>
  <c r="C4"/>
  <c r="P37" i="19"/>
  <c r="O37"/>
  <c r="V19" i="20" s="1"/>
  <c r="N37" i="19"/>
  <c r="U19" i="20" s="1"/>
  <c r="M37" i="19"/>
  <c r="T19" i="20" s="1"/>
  <c r="L37" i="19"/>
  <c r="S19" i="20" s="1"/>
  <c r="H37" i="19"/>
  <c r="O19" i="20" s="1"/>
  <c r="G37" i="19"/>
  <c r="N19" i="20" s="1"/>
  <c r="F37" i="19"/>
  <c r="L19" i="20" s="1"/>
  <c r="M19" s="1"/>
  <c r="E37" i="19"/>
  <c r="G19" i="20" s="1"/>
  <c r="D37" i="19"/>
  <c r="F19" i="20" s="1"/>
  <c r="P36" i="18"/>
  <c r="O36"/>
  <c r="V18" i="20" s="1"/>
  <c r="N36" i="18"/>
  <c r="U18" i="20" s="1"/>
  <c r="M36" i="18"/>
  <c r="T18" i="20" s="1"/>
  <c r="L36" i="18"/>
  <c r="S18" i="20" s="1"/>
  <c r="H36" i="18"/>
  <c r="O18" i="20" s="1"/>
  <c r="G36" i="18"/>
  <c r="N18" i="20" s="1"/>
  <c r="F36" i="18"/>
  <c r="L18" i="20" s="1"/>
  <c r="M18" s="1"/>
  <c r="E36" i="18"/>
  <c r="G18" i="20" s="1"/>
  <c r="D36" i="18"/>
  <c r="F18" i="20" s="1"/>
  <c r="P37" i="17"/>
  <c r="O37"/>
  <c r="V17" i="20" s="1"/>
  <c r="N37" i="17"/>
  <c r="U17" i="20" s="1"/>
  <c r="M37" i="17"/>
  <c r="T17" i="20" s="1"/>
  <c r="L37" i="17"/>
  <c r="S17" i="20" s="1"/>
  <c r="H37" i="17"/>
  <c r="O17" i="20" s="1"/>
  <c r="G37" i="17"/>
  <c r="N17" i="20" s="1"/>
  <c r="F37" i="17"/>
  <c r="L17" i="20" s="1"/>
  <c r="M17" s="1"/>
  <c r="E37" i="17"/>
  <c r="G17" i="20" s="1"/>
  <c r="D37" i="17"/>
  <c r="F17" i="20" s="1"/>
  <c r="P36" i="16"/>
  <c r="O36"/>
  <c r="V16" i="20" s="1"/>
  <c r="N36" i="16"/>
  <c r="U16" i="20" s="1"/>
  <c r="M36" i="16"/>
  <c r="T16" i="20" s="1"/>
  <c r="L36" i="16"/>
  <c r="S16" i="20" s="1"/>
  <c r="H36" i="16"/>
  <c r="O16" i="20" s="1"/>
  <c r="G36" i="16"/>
  <c r="N16" i="20" s="1"/>
  <c r="F36" i="16"/>
  <c r="L16" i="20" s="1"/>
  <c r="M16" s="1"/>
  <c r="E36" i="16"/>
  <c r="G16" i="20" s="1"/>
  <c r="D36" i="16"/>
  <c r="F16" i="20" s="1"/>
  <c r="P37" i="15"/>
  <c r="O37"/>
  <c r="V15" i="20" s="1"/>
  <c r="N37" i="15"/>
  <c r="U15" i="20" s="1"/>
  <c r="M37" i="15"/>
  <c r="T15" i="20" s="1"/>
  <c r="L37" i="15"/>
  <c r="S15" i="20" s="1"/>
  <c r="H37" i="15"/>
  <c r="O15" i="20" s="1"/>
  <c r="G37" i="15"/>
  <c r="N15" i="20" s="1"/>
  <c r="F37" i="15"/>
  <c r="L15" i="20" s="1"/>
  <c r="M15" s="1"/>
  <c r="E37" i="15"/>
  <c r="G15" i="20" s="1"/>
  <c r="D37" i="15"/>
  <c r="F15" i="20" s="1"/>
  <c r="P37" i="14"/>
  <c r="O37"/>
  <c r="V14" i="20" s="1"/>
  <c r="N37" i="14"/>
  <c r="U14" i="20" s="1"/>
  <c r="M37" i="14"/>
  <c r="T14" i="20" s="1"/>
  <c r="L37" i="14"/>
  <c r="S14" i="20" s="1"/>
  <c r="H37" i="14"/>
  <c r="O14" i="20" s="1"/>
  <c r="G37" i="14"/>
  <c r="N14" i="20" s="1"/>
  <c r="F37" i="14"/>
  <c r="L14" i="20" s="1"/>
  <c r="M14" s="1"/>
  <c r="E37" i="14"/>
  <c r="G29" i="20" s="1"/>
  <c r="D37" i="14"/>
  <c r="F29" i="20" s="1"/>
  <c r="H29" s="1"/>
  <c r="J29" s="1"/>
  <c r="K29" s="1"/>
  <c r="P36" i="13"/>
  <c r="O36"/>
  <c r="V13" i="20" s="1"/>
  <c r="N36" i="13"/>
  <c r="U13" i="20" s="1"/>
  <c r="M36" i="13"/>
  <c r="T13" i="20" s="1"/>
  <c r="L36" i="13"/>
  <c r="S13" i="20" s="1"/>
  <c r="H36" i="13"/>
  <c r="O13" i="20" s="1"/>
  <c r="G36" i="13"/>
  <c r="N13" i="20" s="1"/>
  <c r="F36" i="13"/>
  <c r="L13" i="20" s="1"/>
  <c r="M13" s="1"/>
  <c r="E36" i="13"/>
  <c r="G13" i="20" s="1"/>
  <c r="D36" i="13"/>
  <c r="F13" i="20" s="1"/>
  <c r="P36" i="12"/>
  <c r="O36"/>
  <c r="V12" i="20" s="1"/>
  <c r="N36" i="12"/>
  <c r="U12" i="20" s="1"/>
  <c r="M36" i="12"/>
  <c r="L36"/>
  <c r="S12" i="20" s="1"/>
  <c r="H36" i="12"/>
  <c r="G36"/>
  <c r="N12" i="20" s="1"/>
  <c r="F36" i="12"/>
  <c r="L12" i="20" s="1"/>
  <c r="M12" s="1"/>
  <c r="E36" i="12"/>
  <c r="G12" i="20" s="1"/>
  <c r="D36" i="12"/>
  <c r="F12" i="20" s="1"/>
  <c r="P36" i="11"/>
  <c r="O36"/>
  <c r="V11" i="20" s="1"/>
  <c r="N36" i="11"/>
  <c r="U11" i="20" s="1"/>
  <c r="M36" i="11"/>
  <c r="T11" i="20" s="1"/>
  <c r="L36" i="11"/>
  <c r="S11" i="20" s="1"/>
  <c r="H36" i="11"/>
  <c r="O11" i="20" s="1"/>
  <c r="G36" i="11"/>
  <c r="N11" i="20" s="1"/>
  <c r="F36" i="11"/>
  <c r="L11" i="20" s="1"/>
  <c r="M11" s="1"/>
  <c r="E36" i="11"/>
  <c r="G11" i="20" s="1"/>
  <c r="D36" i="11"/>
  <c r="F11" i="20" s="1"/>
  <c r="P36" i="10"/>
  <c r="O36"/>
  <c r="V10" i="20" s="1"/>
  <c r="N36" i="10"/>
  <c r="U10" i="20" s="1"/>
  <c r="M36" i="10"/>
  <c r="T10" i="20" s="1"/>
  <c r="L36" i="10"/>
  <c r="S10" i="20" s="1"/>
  <c r="H36" i="10"/>
  <c r="O10" i="20" s="1"/>
  <c r="G36" i="10"/>
  <c r="N10" i="20" s="1"/>
  <c r="F36" i="10"/>
  <c r="L10" i="20" s="1"/>
  <c r="M10" s="1"/>
  <c r="E36" i="10"/>
  <c r="G10" i="20" s="1"/>
  <c r="D36" i="10"/>
  <c r="F10" i="20" s="1"/>
  <c r="P36" i="9"/>
  <c r="O36"/>
  <c r="V9" i="20" s="1"/>
  <c r="N36" i="9"/>
  <c r="U9" i="20" s="1"/>
  <c r="M36" i="9"/>
  <c r="T9" i="20" s="1"/>
  <c r="L36" i="9"/>
  <c r="H36"/>
  <c r="O9" i="20" s="1"/>
  <c r="G36" i="9"/>
  <c r="N9" i="20" s="1"/>
  <c r="F36" i="9"/>
  <c r="L9" i="20" s="1"/>
  <c r="M9" s="1"/>
  <c r="E36" i="9"/>
  <c r="G9" i="20" s="1"/>
  <c r="D36" i="9"/>
  <c r="F9" i="20" s="1"/>
  <c r="P36" i="8"/>
  <c r="O36"/>
  <c r="V8" i="20" s="1"/>
  <c r="N36" i="8"/>
  <c r="U8" i="20" s="1"/>
  <c r="M36" i="8"/>
  <c r="T8" i="20" s="1"/>
  <c r="L36" i="8"/>
  <c r="S8" i="20" s="1"/>
  <c r="H36" i="8"/>
  <c r="O8" i="20" s="1"/>
  <c r="G36" i="8"/>
  <c r="N8" i="20" s="1"/>
  <c r="F36" i="8"/>
  <c r="L8" i="20" s="1"/>
  <c r="M8" s="1"/>
  <c r="E36" i="8"/>
  <c r="G8" i="20" s="1"/>
  <c r="D36" i="8"/>
  <c r="F8" i="20" s="1"/>
  <c r="G7"/>
  <c r="F7"/>
  <c r="P36" i="6"/>
  <c r="O36"/>
  <c r="V6" i="20" s="1"/>
  <c r="N36" i="6"/>
  <c r="U6" i="20" s="1"/>
  <c r="M36" i="6"/>
  <c r="T6" i="20" s="1"/>
  <c r="L36" i="6"/>
  <c r="S6" i="20" s="1"/>
  <c r="H36" i="6"/>
  <c r="O6" i="20" s="1"/>
  <c r="G36" i="6"/>
  <c r="N6" i="20" s="1"/>
  <c r="F36" i="6"/>
  <c r="L6" i="20" s="1"/>
  <c r="M6" s="1"/>
  <c r="E36" i="6"/>
  <c r="G6" i="20" s="1"/>
  <c r="D36" i="6"/>
  <c r="F6" i="20" s="1"/>
  <c r="P36" i="5"/>
  <c r="O36"/>
  <c r="V5" i="20" s="1"/>
  <c r="N36" i="5"/>
  <c r="U5" i="20" s="1"/>
  <c r="M36" i="5"/>
  <c r="T5" i="20" s="1"/>
  <c r="L36" i="5"/>
  <c r="S5" i="20" s="1"/>
  <c r="H36" i="5"/>
  <c r="O5" i="20" s="1"/>
  <c r="G36" i="5"/>
  <c r="N5" i="20" s="1"/>
  <c r="F36" i="5"/>
  <c r="L5" i="20" s="1"/>
  <c r="M5" s="1"/>
  <c r="G5"/>
  <c r="D36" i="5"/>
  <c r="F5" i="20" s="1"/>
  <c r="U4"/>
  <c r="O36" i="4"/>
  <c r="V4" i="20" s="1"/>
  <c r="P36" i="4"/>
  <c r="T4" i="20"/>
  <c r="E36" i="4"/>
  <c r="G4" i="20" s="1"/>
  <c r="F36" i="4"/>
  <c r="L4" i="20" s="1"/>
  <c r="M4" s="1"/>
  <c r="G36" i="4"/>
  <c r="N4" i="20" s="1"/>
  <c r="H36" i="4"/>
  <c r="O4" i="20" s="1"/>
  <c r="S4"/>
  <c r="D36" i="4"/>
  <c r="F4" i="20" s="1"/>
  <c r="N30" l="1"/>
  <c r="O30"/>
  <c r="T30"/>
  <c r="S30"/>
  <c r="V30"/>
  <c r="U30"/>
  <c r="G30"/>
  <c r="M22"/>
  <c r="M30" s="1"/>
  <c r="L30"/>
  <c r="F30"/>
  <c r="E26"/>
  <c r="H26" s="1"/>
  <c r="J26" s="1"/>
  <c r="K26" s="1"/>
  <c r="E6"/>
  <c r="H6" s="1"/>
  <c r="J6" s="1"/>
  <c r="K6" s="1"/>
  <c r="E18"/>
  <c r="H18" s="1"/>
  <c r="J18" s="1"/>
  <c r="K18" s="1"/>
  <c r="E27"/>
  <c r="H27" s="1"/>
  <c r="J27" s="1"/>
  <c r="K27" s="1"/>
  <c r="E23"/>
  <c r="H23" s="1"/>
  <c r="J23" s="1"/>
  <c r="K23" s="1"/>
  <c r="E22"/>
  <c r="E19"/>
  <c r="H19" s="1"/>
  <c r="J19" s="1"/>
  <c r="K19" s="1"/>
  <c r="E15"/>
  <c r="H15" s="1"/>
  <c r="J15" s="1"/>
  <c r="K15" s="1"/>
  <c r="E14"/>
  <c r="H14" s="1"/>
  <c r="J14" s="1"/>
  <c r="K14" s="1"/>
  <c r="E11"/>
  <c r="H11" s="1"/>
  <c r="J11" s="1"/>
  <c r="K11" s="1"/>
  <c r="E10"/>
  <c r="H10" s="1"/>
  <c r="J10" s="1"/>
  <c r="K10" s="1"/>
  <c r="E8"/>
  <c r="H8" s="1"/>
  <c r="J8" s="1"/>
  <c r="E4"/>
  <c r="H4" s="1"/>
  <c r="J4" s="1"/>
  <c r="K4" s="1"/>
  <c r="E16"/>
  <c r="H16" s="1"/>
  <c r="J16" s="1"/>
  <c r="K16" s="1"/>
  <c r="E24"/>
  <c r="H24" s="1"/>
  <c r="J24" s="1"/>
  <c r="K24" s="1"/>
  <c r="E12"/>
  <c r="H12" s="1"/>
  <c r="J12" s="1"/>
  <c r="K12" s="1"/>
  <c r="E20"/>
  <c r="H20" s="1"/>
  <c r="J20" s="1"/>
  <c r="K20" s="1"/>
  <c r="E5"/>
  <c r="H5" s="1"/>
  <c r="J5" s="1"/>
  <c r="K5" s="1"/>
  <c r="E7"/>
  <c r="H7" s="1"/>
  <c r="J7" s="1"/>
  <c r="K7" s="1"/>
  <c r="E9"/>
  <c r="H9" s="1"/>
  <c r="J9" s="1"/>
  <c r="K9" s="1"/>
  <c r="E13"/>
  <c r="H13" s="1"/>
  <c r="J13" s="1"/>
  <c r="K13" s="1"/>
  <c r="E17"/>
  <c r="H17" s="1"/>
  <c r="J17" s="1"/>
  <c r="K17" s="1"/>
  <c r="E21"/>
  <c r="H21" s="1"/>
  <c r="J21" s="1"/>
  <c r="K21" s="1"/>
  <c r="E25"/>
  <c r="H25" s="1"/>
  <c r="J25" s="1"/>
  <c r="K25" s="1"/>
  <c r="H22" l="1"/>
  <c r="J22" s="1"/>
  <c r="E30"/>
</calcChain>
</file>

<file path=xl/sharedStrings.xml><?xml version="1.0" encoding="utf-8"?>
<sst xmlns="http://schemas.openxmlformats.org/spreadsheetml/2006/main" count="850" uniqueCount="72">
  <si>
    <t xml:space="preserve">سيارة رقم </t>
  </si>
  <si>
    <t>السائق</t>
  </si>
  <si>
    <t>البيان</t>
  </si>
  <si>
    <t>التاريخ</t>
  </si>
  <si>
    <t>الاجمالى</t>
  </si>
  <si>
    <t xml:space="preserve">قراءة العداد </t>
  </si>
  <si>
    <t>السولار</t>
  </si>
  <si>
    <t>كمية</t>
  </si>
  <si>
    <t>قيمة</t>
  </si>
  <si>
    <t>قطع الغيار</t>
  </si>
  <si>
    <t>الزيت</t>
  </si>
  <si>
    <t>الكاوتش</t>
  </si>
  <si>
    <t xml:space="preserve">البطارية </t>
  </si>
  <si>
    <t>البيع</t>
  </si>
  <si>
    <t>بيان قطع اغيار</t>
  </si>
  <si>
    <t xml:space="preserve">ايام </t>
  </si>
  <si>
    <t>العمل</t>
  </si>
  <si>
    <t xml:space="preserve">قراءة العداد اول </t>
  </si>
  <si>
    <t>قراءة العداد  اخر</t>
  </si>
  <si>
    <t>رقم السيارة</t>
  </si>
  <si>
    <t>بيانات قطع الغيار</t>
  </si>
  <si>
    <t>المسافة</t>
  </si>
  <si>
    <t xml:space="preserve">معدل </t>
  </si>
  <si>
    <t>الاستهلاك</t>
  </si>
  <si>
    <t>عدد ايام العمل</t>
  </si>
  <si>
    <t>سولار</t>
  </si>
  <si>
    <t>2983 قديم</t>
  </si>
  <si>
    <t>2985 قديم</t>
  </si>
  <si>
    <t>كلارك</t>
  </si>
  <si>
    <t>2985ق</t>
  </si>
  <si>
    <t>2983ق</t>
  </si>
  <si>
    <t>سابق</t>
  </si>
  <si>
    <t>غسيل</t>
  </si>
  <si>
    <t>كارتة</t>
  </si>
  <si>
    <t>غرامة</t>
  </si>
  <si>
    <t>سوست</t>
  </si>
  <si>
    <t>شغل كهرباء + لحام الاكصدام</t>
  </si>
  <si>
    <t>تيل فرامل + جلد ماستر+شحم</t>
  </si>
  <si>
    <t>تزويد زيت الماتور</t>
  </si>
  <si>
    <t>الكمية</t>
  </si>
  <si>
    <t>القيمة</t>
  </si>
  <si>
    <t>اصلاح كاوتش</t>
  </si>
  <si>
    <t>طارق منصور</t>
  </si>
  <si>
    <t>خالد محمد</t>
  </si>
  <si>
    <t>وليد احمد</t>
  </si>
  <si>
    <t>محمد خضري</t>
  </si>
  <si>
    <t>مصطفي جابر</t>
  </si>
  <si>
    <t>شعبان عيد</t>
  </si>
  <si>
    <t>سعد متولي</t>
  </si>
  <si>
    <t>ايمن شعبان</t>
  </si>
  <si>
    <t>عصام عبد الفتاح</t>
  </si>
  <si>
    <t>عبد المنعم</t>
  </si>
  <si>
    <t>محمد حنفي</t>
  </si>
  <si>
    <t>هاني عبد الحكيم</t>
  </si>
  <si>
    <t>احمد سالم</t>
  </si>
  <si>
    <t>اسماعيلية</t>
  </si>
  <si>
    <t>الاسماعيلية</t>
  </si>
  <si>
    <t>احمد احسان</t>
  </si>
  <si>
    <t>محمد وطني</t>
  </si>
  <si>
    <t>ايمن سالم</t>
  </si>
  <si>
    <t>احمد دسوقي</t>
  </si>
  <si>
    <t>كريم صبحي</t>
  </si>
  <si>
    <t>خالد اشرف</t>
  </si>
  <si>
    <t>حمادة ناصف</t>
  </si>
  <si>
    <t xml:space="preserve">مصاريف واستهلاكات السيارات وبيع وايام عمل عن شهر         نوفمبر 2014                   </t>
  </si>
  <si>
    <t>لتر</t>
  </si>
  <si>
    <t>فرق المعدل</t>
  </si>
  <si>
    <t>محمد جمال</t>
  </si>
  <si>
    <t>11\2014</t>
  </si>
  <si>
    <t>عماد ميمي</t>
  </si>
  <si>
    <t>وجية مجدي</t>
  </si>
  <si>
    <t>وجود خرم في التنك وتم الاصلاح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</si>
</sst>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charset val="178"/>
    </font>
    <font>
      <sz val="11"/>
      <color theme="1"/>
      <name val="Brush Script Std"/>
      <family val="4"/>
    </font>
    <font>
      <b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2" borderId="0" xfId="0" applyFill="1"/>
    <xf numFmtId="0" fontId="0" fillId="2" borderId="2" xfId="0" applyFill="1" applyBorder="1"/>
    <xf numFmtId="0" fontId="0" fillId="0" borderId="2" xfId="0" applyBorder="1"/>
    <xf numFmtId="0" fontId="0" fillId="2" borderId="3" xfId="0" applyFill="1" applyBorder="1"/>
    <xf numFmtId="0" fontId="0" fillId="0" borderId="3" xfId="0" applyBorder="1"/>
    <xf numFmtId="0" fontId="0" fillId="2" borderId="7" xfId="0" applyFill="1" applyBorder="1"/>
    <xf numFmtId="0" fontId="0" fillId="2" borderId="8" xfId="0" applyFill="1" applyBorder="1"/>
    <xf numFmtId="0" fontId="0" fillId="0" borderId="7" xfId="0" applyBorder="1"/>
    <xf numFmtId="0" fontId="0" fillId="0" borderId="8" xfId="0" applyBorder="1"/>
    <xf numFmtId="0" fontId="1" fillId="0" borderId="12" xfId="0" applyFont="1" applyBorder="1" applyAlignment="1"/>
    <xf numFmtId="0" fontId="1" fillId="0" borderId="4" xfId="0" applyFont="1" applyBorder="1" applyAlignment="1"/>
    <xf numFmtId="0" fontId="0" fillId="2" borderId="16" xfId="0" applyFill="1" applyBorder="1"/>
    <xf numFmtId="0" fontId="0" fillId="0" borderId="16" xfId="0" applyBorder="1"/>
    <xf numFmtId="0" fontId="1" fillId="0" borderId="7" xfId="0" applyFont="1" applyBorder="1"/>
    <xf numFmtId="0" fontId="1" fillId="0" borderId="8" xfId="0" applyFont="1" applyBorder="1"/>
    <xf numFmtId="0" fontId="0" fillId="2" borderId="9" xfId="0" applyFill="1" applyBorder="1"/>
    <xf numFmtId="0" fontId="0" fillId="2" borderId="10" xfId="0" applyFill="1" applyBorder="1"/>
    <xf numFmtId="0" fontId="0" fillId="0" borderId="5" xfId="0" applyBorder="1"/>
    <xf numFmtId="0" fontId="0" fillId="0" borderId="6" xfId="0" applyBorder="1"/>
    <xf numFmtId="16" fontId="1" fillId="0" borderId="1" xfId="0" applyNumberFormat="1" applyFont="1" applyBorder="1"/>
    <xf numFmtId="0" fontId="4" fillId="2" borderId="2" xfId="1" applyFill="1" applyBorder="1" applyAlignment="1" applyProtection="1">
      <alignment horizontal="center" vertical="center"/>
    </xf>
    <xf numFmtId="0" fontId="4" fillId="0" borderId="2" xfId="1" applyBorder="1" applyAlignment="1" applyProtection="1">
      <alignment horizontal="center" vertical="center"/>
    </xf>
    <xf numFmtId="0" fontId="4" fillId="0" borderId="0" xfId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3" borderId="2" xfId="1" applyFill="1" applyBorder="1" applyAlignment="1" applyProtection="1">
      <alignment horizontal="center" vertical="center"/>
    </xf>
    <xf numFmtId="0" fontId="0" fillId="3" borderId="16" xfId="0" applyFill="1" applyBorder="1"/>
    <xf numFmtId="0" fontId="0" fillId="3" borderId="3" xfId="0" applyFill="1" applyBorder="1"/>
    <xf numFmtId="0" fontId="0" fillId="3" borderId="2" xfId="0" applyFill="1" applyBorder="1"/>
    <xf numFmtId="0" fontId="1" fillId="3" borderId="1" xfId="0" applyFont="1" applyFill="1" applyBorder="1"/>
    <xf numFmtId="0" fontId="0" fillId="3" borderId="7" xfId="0" applyFill="1" applyBorder="1"/>
    <xf numFmtId="0" fontId="0" fillId="3" borderId="8" xfId="0" applyFill="1" applyBorder="1"/>
    <xf numFmtId="0" fontId="0" fillId="2" borderId="15" xfId="0" applyFill="1" applyBorder="1"/>
    <xf numFmtId="0" fontId="1" fillId="0" borderId="10" xfId="0" applyFont="1" applyBorder="1" applyAlignment="1">
      <alignment vertical="center"/>
    </xf>
    <xf numFmtId="0" fontId="0" fillId="2" borderId="4" xfId="0" applyFill="1" applyBorder="1"/>
    <xf numFmtId="0" fontId="1" fillId="0" borderId="26" xfId="0" applyFont="1" applyBorder="1" applyAlignment="1">
      <alignment vertical="center"/>
    </xf>
    <xf numFmtId="0" fontId="1" fillId="0" borderId="9" xfId="0" applyFont="1" applyBorder="1" applyAlignment="1"/>
    <xf numFmtId="0" fontId="1" fillId="0" borderId="28" xfId="0" applyFont="1" applyBorder="1" applyAlignment="1"/>
    <xf numFmtId="0" fontId="1" fillId="0" borderId="29" xfId="0" applyFont="1" applyBorder="1"/>
    <xf numFmtId="0" fontId="1" fillId="0" borderId="17" xfId="0" applyFont="1" applyBorder="1"/>
    <xf numFmtId="0" fontId="1" fillId="0" borderId="30" xfId="0" applyFont="1" applyBorder="1"/>
    <xf numFmtId="0" fontId="1" fillId="0" borderId="24" xfId="0" applyFont="1" applyBorder="1"/>
    <xf numFmtId="0" fontId="1" fillId="0" borderId="9" xfId="0" applyFont="1" applyBorder="1"/>
    <xf numFmtId="0" fontId="1" fillId="0" borderId="28" xfId="0" applyFont="1" applyBorder="1"/>
    <xf numFmtId="0" fontId="1" fillId="0" borderId="10" xfId="0" applyFont="1" applyBorder="1"/>
    <xf numFmtId="0" fontId="0" fillId="0" borderId="1" xfId="0" applyFill="1" applyBorder="1"/>
    <xf numFmtId="0" fontId="7" fillId="4" borderId="12" xfId="0" applyFont="1" applyFill="1" applyBorder="1"/>
    <xf numFmtId="0" fontId="7" fillId="4" borderId="2" xfId="0" applyFont="1" applyFill="1" applyBorder="1"/>
    <xf numFmtId="0" fontId="0" fillId="0" borderId="15" xfId="0" applyFill="1" applyBorder="1"/>
    <xf numFmtId="0" fontId="0" fillId="0" borderId="16" xfId="0" applyFill="1" applyBorder="1"/>
    <xf numFmtId="0" fontId="7" fillId="3" borderId="2" xfId="0" applyFont="1" applyFill="1" applyBorder="1"/>
    <xf numFmtId="0" fontId="0" fillId="3" borderId="31" xfId="0" applyFill="1" applyBorder="1"/>
    <xf numFmtId="0" fontId="4" fillId="0" borderId="2" xfId="1" applyFill="1" applyBorder="1" applyAlignment="1" applyProtection="1">
      <alignment horizontal="center" vertical="center"/>
    </xf>
    <xf numFmtId="0" fontId="0" fillId="0" borderId="3" xfId="0" applyFill="1" applyBorder="1"/>
    <xf numFmtId="0" fontId="0" fillId="0" borderId="2" xfId="0" applyFill="1" applyBorder="1"/>
    <xf numFmtId="0" fontId="1" fillId="0" borderId="1" xfId="0" applyFont="1" applyFill="1" applyBorder="1"/>
    <xf numFmtId="0" fontId="0" fillId="0" borderId="7" xfId="0" applyFill="1" applyBorder="1"/>
    <xf numFmtId="0" fontId="0" fillId="0" borderId="8" xfId="0" applyFill="1" applyBorder="1"/>
    <xf numFmtId="0" fontId="1" fillId="0" borderId="1" xfId="0" applyFont="1" applyBorder="1" applyAlignment="1">
      <alignment horizontal="center"/>
    </xf>
    <xf numFmtId="0" fontId="4" fillId="0" borderId="1" xfId="1" applyFill="1" applyBorder="1" applyAlignment="1" applyProtection="1">
      <alignment horizontal="center" vertical="center"/>
    </xf>
    <xf numFmtId="0" fontId="7" fillId="0" borderId="2" xfId="0" applyFont="1" applyFill="1" applyBorder="1"/>
    <xf numFmtId="0" fontId="0" fillId="2" borderId="12" xfId="0" applyFill="1" applyBorder="1"/>
    <xf numFmtId="0" fontId="0" fillId="0" borderId="0" xfId="0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/>
    </xf>
    <xf numFmtId="0" fontId="1" fillId="4" borderId="32" xfId="0" applyFont="1" applyFill="1" applyBorder="1" applyAlignment="1"/>
    <xf numFmtId="0" fontId="7" fillId="4" borderId="15" xfId="0" applyFont="1" applyFill="1" applyBorder="1"/>
    <xf numFmtId="0" fontId="7" fillId="4" borderId="16" xfId="0" applyFont="1" applyFill="1" applyBorder="1"/>
    <xf numFmtId="0" fontId="7" fillId="3" borderId="16" xfId="0" applyFont="1" applyFill="1" applyBorder="1"/>
    <xf numFmtId="0" fontId="7" fillId="0" borderId="34" xfId="0" applyFont="1" applyFill="1" applyBorder="1"/>
    <xf numFmtId="0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4" borderId="14" xfId="0" applyFont="1" applyFill="1" applyBorder="1" applyAlignment="1">
      <alignment horizontal="center" wrapText="1"/>
    </xf>
    <xf numFmtId="0" fontId="1" fillId="4" borderId="33" xfId="0" applyFont="1" applyFill="1" applyBorder="1" applyAlignment="1">
      <alignment horizontal="center" wrapText="1"/>
    </xf>
    <xf numFmtId="0" fontId="1" fillId="4" borderId="35" xfId="0" applyFont="1" applyFill="1" applyBorder="1" applyAlignment="1">
      <alignment horizontal="center" wrapText="1"/>
    </xf>
    <xf numFmtId="0" fontId="1" fillId="4" borderId="36" xfId="0" applyFont="1" applyFill="1" applyBorder="1" applyAlignment="1">
      <alignment horizontal="center" wrapText="1"/>
    </xf>
    <xf numFmtId="0" fontId="1" fillId="4" borderId="19" xfId="0" applyFont="1" applyFill="1" applyBorder="1" applyAlignment="1">
      <alignment horizontal="center" wrapText="1"/>
    </xf>
    <xf numFmtId="0" fontId="1" fillId="4" borderId="37" xfId="0" applyFont="1" applyFill="1" applyBorder="1" applyAlignment="1">
      <alignment horizontal="center" wrapText="1"/>
    </xf>
    <xf numFmtId="0" fontId="4" fillId="5" borderId="2" xfId="1" applyFill="1" applyBorder="1" applyAlignment="1" applyProtection="1">
      <alignment horizontal="center" vertical="center"/>
    </xf>
    <xf numFmtId="0" fontId="0" fillId="5" borderId="16" xfId="0" applyFill="1" applyBorder="1"/>
    <xf numFmtId="0" fontId="0" fillId="5" borderId="3" xfId="0" applyFill="1" applyBorder="1"/>
    <xf numFmtId="0" fontId="0" fillId="5" borderId="2" xfId="0" applyFill="1" applyBorder="1"/>
    <xf numFmtId="0" fontId="7" fillId="5" borderId="2" xfId="0" applyFont="1" applyFill="1" applyBorder="1"/>
    <xf numFmtId="0" fontId="7" fillId="5" borderId="16" xfId="0" applyFont="1" applyFill="1" applyBorder="1"/>
    <xf numFmtId="0" fontId="7" fillId="5" borderId="15" xfId="0" applyFont="1" applyFill="1" applyBorder="1"/>
    <xf numFmtId="0" fontId="1" fillId="5" borderId="1" xfId="0" applyFont="1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rightToLeft="1" topLeftCell="A4" zoomScale="70" zoomScaleNormal="70" workbookViewId="0">
      <selection activeCell="C36" sqref="C36"/>
    </sheetView>
  </sheetViews>
  <sheetFormatPr defaultColWidth="9" defaultRowHeight="15.75"/>
  <cols>
    <col min="1" max="1" width="9" style="1"/>
    <col min="2" max="2" width="17.140625" style="1" customWidth="1"/>
    <col min="3" max="3" width="12.28515625" style="1" customWidth="1"/>
    <col min="4" max="4" width="9.28515625" style="1" bestFit="1" customWidth="1"/>
    <col min="5" max="13" width="9" style="1"/>
    <col min="14" max="14" width="5.7109375" style="1" customWidth="1"/>
    <col min="15" max="15" width="9" style="1"/>
    <col min="16" max="16" width="15.85546875" style="1" customWidth="1"/>
    <col min="17" max="16384" width="9" style="1"/>
  </cols>
  <sheetData>
    <row r="1" spans="1:16">
      <c r="A1" s="1" t="s">
        <v>0</v>
      </c>
      <c r="B1" s="1">
        <v>2971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29" t="s">
        <v>15</v>
      </c>
      <c r="O3" s="31" t="s">
        <v>9</v>
      </c>
      <c r="P3" s="32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>
        <v>1</v>
      </c>
      <c r="B5" s="2" t="s">
        <v>31</v>
      </c>
      <c r="C5" s="2">
        <v>34291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6</v>
      </c>
      <c r="B10" s="2" t="s">
        <v>25</v>
      </c>
      <c r="C10" s="2">
        <v>34850</v>
      </c>
      <c r="D10" s="2">
        <v>148.5</v>
      </c>
      <c r="E10" s="2">
        <v>275.5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9</v>
      </c>
      <c r="B13" s="2" t="s">
        <v>25</v>
      </c>
      <c r="C13" s="2">
        <v>35757</v>
      </c>
      <c r="D13" s="2">
        <v>148</v>
      </c>
      <c r="E13" s="2">
        <v>274.5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 t="s">
        <v>25</v>
      </c>
      <c r="C17" s="2">
        <v>36239</v>
      </c>
      <c r="D17" s="2">
        <v>123</v>
      </c>
      <c r="E17" s="2">
        <v>229.5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 t="s">
        <v>25</v>
      </c>
      <c r="C21" s="2">
        <v>36691</v>
      </c>
      <c r="D21" s="2">
        <v>131</v>
      </c>
      <c r="E21" s="2">
        <v>244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 t="s">
        <v>25</v>
      </c>
      <c r="C24" s="2">
        <v>37036</v>
      </c>
      <c r="D24" s="2">
        <v>84.5</v>
      </c>
      <c r="E24" s="2">
        <v>157.5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 t="s">
        <v>25</v>
      </c>
      <c r="C26" s="2">
        <v>37565</v>
      </c>
      <c r="D26" s="2">
        <v>106</v>
      </c>
      <c r="E26" s="2">
        <v>198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 t="s">
        <v>25</v>
      </c>
      <c r="C29" s="2">
        <v>38014</v>
      </c>
      <c r="D29" s="2">
        <v>122.5</v>
      </c>
      <c r="E29" s="2">
        <v>225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 t="s">
        <v>25</v>
      </c>
      <c r="C34" s="2">
        <v>38573</v>
      </c>
      <c r="D34" s="2">
        <v>112.5</v>
      </c>
      <c r="E34" s="2">
        <v>210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/>
      <c r="C35" s="2">
        <f>C34</f>
        <v>38573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976</v>
      </c>
      <c r="E36" s="2">
        <f t="shared" ref="E36:L36" si="0">SUM(E5:E35)</f>
        <v>1814</v>
      </c>
      <c r="F36" s="2">
        <f t="shared" si="0"/>
        <v>0</v>
      </c>
      <c r="G36" s="2">
        <f t="shared" si="0"/>
        <v>0</v>
      </c>
      <c r="H36" s="2">
        <f t="shared" si="0"/>
        <v>0</v>
      </c>
      <c r="I36" s="2">
        <f t="shared" si="0"/>
        <v>0</v>
      </c>
      <c r="J36" s="2">
        <f t="shared" si="0"/>
        <v>0</v>
      </c>
      <c r="K36" s="2">
        <f t="shared" si="0"/>
        <v>0</v>
      </c>
      <c r="L36" s="2">
        <f t="shared" si="0"/>
        <v>0</v>
      </c>
      <c r="M36" s="2">
        <f>SUM(M5:M35)</f>
        <v>0</v>
      </c>
      <c r="N36" s="2">
        <f t="shared" ref="N36:P36" si="1">SUM(N5:N35)</f>
        <v>0</v>
      </c>
      <c r="O36" s="2">
        <f t="shared" si="1"/>
        <v>0</v>
      </c>
      <c r="P36" s="2">
        <f t="shared" si="1"/>
        <v>0</v>
      </c>
    </row>
  </sheetData>
  <mergeCells count="2">
    <mergeCell ref="D3:E3"/>
    <mergeCell ref="L3:M3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rightToLeft="1" zoomScale="70" zoomScaleNormal="70" workbookViewId="0">
      <selection activeCell="C6" sqref="C6"/>
    </sheetView>
  </sheetViews>
  <sheetFormatPr defaultColWidth="9" defaultRowHeight="15.75"/>
  <cols>
    <col min="1" max="1" width="9" style="1"/>
    <col min="2" max="2" width="12.42578125" style="1" customWidth="1"/>
    <col min="3" max="3" width="11" style="1" customWidth="1"/>
    <col min="4" max="9" width="9" style="1"/>
    <col min="10" max="10" width="9" style="1" customWidth="1"/>
    <col min="11" max="11" width="9" style="1"/>
    <col min="12" max="12" width="5.5703125" style="1" customWidth="1"/>
    <col min="13" max="13" width="6.140625" style="1" customWidth="1"/>
    <col min="14" max="14" width="8" style="1" customWidth="1"/>
    <col min="15" max="15" width="7.7109375" style="1" customWidth="1"/>
    <col min="16" max="16" width="35" style="1" customWidth="1"/>
    <col min="17" max="16384" width="9" style="1"/>
  </cols>
  <sheetData>
    <row r="1" spans="1:16">
      <c r="A1" s="1" t="s">
        <v>0</v>
      </c>
      <c r="B1" s="1">
        <v>2973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31" t="s">
        <v>9</v>
      </c>
      <c r="P3" s="32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>
        <v>1</v>
      </c>
      <c r="B5" s="2" t="s">
        <v>31</v>
      </c>
      <c r="C5" s="2">
        <v>24679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4</v>
      </c>
      <c r="B8" s="2" t="s">
        <v>25</v>
      </c>
      <c r="C8" s="2">
        <v>25200</v>
      </c>
      <c r="D8" s="2">
        <v>134.5</v>
      </c>
      <c r="E8" s="2">
        <v>250.5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10</v>
      </c>
      <c r="B14" s="2" t="s">
        <v>25</v>
      </c>
      <c r="C14" s="2">
        <v>25618</v>
      </c>
      <c r="D14" s="2">
        <v>117</v>
      </c>
      <c r="E14" s="2">
        <v>219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 t="s">
        <v>25</v>
      </c>
      <c r="C18" s="2">
        <v>26257</v>
      </c>
      <c r="D18" s="2">
        <v>149</v>
      </c>
      <c r="E18" s="2">
        <v>276.5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 t="s">
        <v>25</v>
      </c>
      <c r="C24" s="2">
        <v>26899</v>
      </c>
      <c r="D24" s="2">
        <v>142</v>
      </c>
      <c r="E24" s="2">
        <v>264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>
        <f t="shared" ref="C26:C35" si="0">C29</f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/>
      <c r="C31" s="2">
        <f t="shared" si="0"/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 t="s">
        <v>25</v>
      </c>
      <c r="C32" s="2">
        <v>27504</v>
      </c>
      <c r="D32" s="2">
        <v>128</v>
      </c>
      <c r="E32" s="2">
        <v>238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/>
      <c r="C33" s="2">
        <f t="shared" si="0"/>
        <v>27504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/>
      <c r="C34" s="2">
        <f t="shared" si="0"/>
        <v>27504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/>
      <c r="C35" s="2">
        <f t="shared" si="0"/>
        <v>27504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670.5</v>
      </c>
      <c r="E36" s="2">
        <f>SUM(E5:E35)</f>
        <v>1248</v>
      </c>
      <c r="F36" s="2">
        <f t="shared" ref="F36:L36" si="1">SUM(F5:F35)</f>
        <v>0</v>
      </c>
      <c r="G36" s="2">
        <f t="shared" si="1"/>
        <v>0</v>
      </c>
      <c r="H36" s="2">
        <f t="shared" si="1"/>
        <v>0</v>
      </c>
      <c r="I36" s="2">
        <f t="shared" si="1"/>
        <v>0</v>
      </c>
      <c r="J36" s="2">
        <f t="shared" si="1"/>
        <v>0</v>
      </c>
      <c r="K36" s="2">
        <f t="shared" si="1"/>
        <v>0</v>
      </c>
      <c r="L36" s="2">
        <f t="shared" si="1"/>
        <v>0</v>
      </c>
      <c r="M36" s="2">
        <f>SUM(M5:M35)</f>
        <v>0</v>
      </c>
      <c r="N36" s="2">
        <f t="shared" ref="N36:P36" si="2">SUM(N5:N35)</f>
        <v>0</v>
      </c>
      <c r="O36" s="2">
        <f t="shared" si="2"/>
        <v>0</v>
      </c>
      <c r="P36" s="2">
        <f t="shared" si="2"/>
        <v>0</v>
      </c>
    </row>
  </sheetData>
  <mergeCells count="2">
    <mergeCell ref="D3:E3"/>
    <mergeCell ref="L3:M3"/>
  </mergeCells>
  <pageMargins left="0.24" right="0.24" top="0.56999999999999995" bottom="0.55000000000000004" header="0.31496062992125984" footer="0.31496062992125984"/>
  <pageSetup scale="8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6"/>
  <sheetViews>
    <sheetView rightToLeft="1" zoomScale="70" zoomScaleNormal="70" workbookViewId="0">
      <selection activeCell="C22" sqref="C22"/>
    </sheetView>
  </sheetViews>
  <sheetFormatPr defaultColWidth="9" defaultRowHeight="15.75"/>
  <cols>
    <col min="1" max="1" width="9" style="1"/>
    <col min="2" max="2" width="9.42578125" style="1" customWidth="1"/>
    <col min="3" max="3" width="10.7109375" style="1" customWidth="1"/>
    <col min="4" max="9" width="9" style="1"/>
    <col min="10" max="10" width="9" style="1" customWidth="1"/>
    <col min="11" max="11" width="9" style="1"/>
    <col min="12" max="12" width="6.140625" style="1" customWidth="1"/>
    <col min="13" max="13" width="5.5703125" style="1" customWidth="1"/>
    <col min="14" max="14" width="4" style="1" customWidth="1"/>
    <col min="15" max="15" width="9" style="1"/>
    <col min="16" max="16" width="35" style="1" customWidth="1"/>
    <col min="17" max="17" width="15.28515625" style="1" customWidth="1"/>
    <col min="18" max="16384" width="9" style="1"/>
  </cols>
  <sheetData>
    <row r="1" spans="1:19">
      <c r="A1" s="1" t="s">
        <v>0</v>
      </c>
      <c r="B1" s="1">
        <v>2976</v>
      </c>
    </row>
    <row r="2" spans="1:19">
      <c r="A2" s="1" t="s">
        <v>1</v>
      </c>
    </row>
    <row r="3" spans="1:19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9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9">
      <c r="A5" s="2">
        <v>1</v>
      </c>
      <c r="B5" s="2" t="s">
        <v>31</v>
      </c>
      <c r="C5" s="2">
        <v>25550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9" ht="18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4"/>
      <c r="R6" s="35"/>
      <c r="S6" s="36"/>
    </row>
    <row r="7" spans="1:19" ht="18">
      <c r="A7" s="2">
        <v>3</v>
      </c>
      <c r="B7" s="2" t="s">
        <v>25</v>
      </c>
      <c r="C7" s="2">
        <v>25842</v>
      </c>
      <c r="D7" s="2">
        <v>85</v>
      </c>
      <c r="E7" s="2">
        <v>158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4"/>
      <c r="R7" s="35"/>
      <c r="S7" s="36"/>
    </row>
    <row r="8" spans="1:19" ht="18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4"/>
      <c r="R8" s="35"/>
      <c r="S8" s="36"/>
    </row>
    <row r="9" spans="1:19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9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9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9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9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9">
      <c r="A14" s="2">
        <v>10</v>
      </c>
      <c r="B14" s="2" t="s">
        <v>25</v>
      </c>
      <c r="C14" s="2">
        <v>26321</v>
      </c>
      <c r="D14" s="2">
        <v>145</v>
      </c>
      <c r="E14" s="2">
        <v>269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9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9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 t="s">
        <v>25</v>
      </c>
      <c r="C21" s="2">
        <v>26973</v>
      </c>
      <c r="D21" s="2">
        <v>143.5</v>
      </c>
      <c r="E21" s="2">
        <v>266.5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 t="s">
        <v>25</v>
      </c>
      <c r="C26" s="2">
        <v>27569</v>
      </c>
      <c r="D26" s="2">
        <v>128</v>
      </c>
      <c r="E26" s="2">
        <v>238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 t="s">
        <v>25</v>
      </c>
      <c r="C34" s="2">
        <v>28152</v>
      </c>
      <c r="D34" s="2">
        <v>122</v>
      </c>
      <c r="E34" s="2">
        <v>219.6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/>
      <c r="C35" s="2">
        <f>C34</f>
        <v>28152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623.5</v>
      </c>
      <c r="E36" s="2">
        <f t="shared" ref="E36:L36" si="0">SUM(E5:E35)</f>
        <v>1151.0999999999999</v>
      </c>
      <c r="F36" s="2">
        <f t="shared" si="0"/>
        <v>0</v>
      </c>
      <c r="G36" s="2">
        <f t="shared" si="0"/>
        <v>0</v>
      </c>
      <c r="H36" s="2">
        <f t="shared" si="0"/>
        <v>0</v>
      </c>
      <c r="I36" s="2">
        <f t="shared" si="0"/>
        <v>0</v>
      </c>
      <c r="J36" s="2">
        <f t="shared" si="0"/>
        <v>0</v>
      </c>
      <c r="K36" s="2">
        <f t="shared" si="0"/>
        <v>0</v>
      </c>
      <c r="L36" s="2">
        <f t="shared" si="0"/>
        <v>0</v>
      </c>
      <c r="M36" s="2">
        <f>SUM(M5:M35)</f>
        <v>0</v>
      </c>
      <c r="N36" s="2">
        <f t="shared" ref="N36:P36" si="1">SUM(N5:N35)</f>
        <v>0</v>
      </c>
      <c r="O36" s="2">
        <f t="shared" si="1"/>
        <v>0</v>
      </c>
      <c r="P36" s="2">
        <f t="shared" si="1"/>
        <v>0</v>
      </c>
    </row>
  </sheetData>
  <mergeCells count="3">
    <mergeCell ref="D3:E3"/>
    <mergeCell ref="L3:M3"/>
    <mergeCell ref="O3:P3"/>
  </mergeCells>
  <pageMargins left="0.34" right="0.16" top="0.74803149606299213" bottom="0.74803149606299213" header="0.31496062992125984" footer="0.31496062992125984"/>
  <pageSetup scale="8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7"/>
  <sheetViews>
    <sheetView rightToLeft="1" zoomScale="80" zoomScaleNormal="80" workbookViewId="0">
      <selection activeCell="C6" sqref="C6"/>
    </sheetView>
  </sheetViews>
  <sheetFormatPr defaultColWidth="9" defaultRowHeight="15.75"/>
  <cols>
    <col min="1" max="1" width="9" style="1"/>
    <col min="2" max="2" width="10.85546875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2" width="6" style="1" customWidth="1"/>
    <col min="13" max="13" width="6.28515625" style="1" customWidth="1"/>
    <col min="14" max="14" width="6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2978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5"/>
      <c r="B5" s="2" t="s">
        <v>31</v>
      </c>
      <c r="C5" s="2">
        <v>19781</v>
      </c>
      <c r="D5" s="3"/>
      <c r="E5" s="3"/>
      <c r="F5" s="2"/>
      <c r="G5" s="2"/>
      <c r="H5" s="2"/>
      <c r="I5" s="2"/>
      <c r="J5" s="2"/>
      <c r="K5" s="2"/>
      <c r="L5" s="3"/>
      <c r="M5" s="3"/>
      <c r="N5" s="3"/>
      <c r="O5" s="2"/>
      <c r="P5" s="2"/>
    </row>
    <row r="6" spans="1:16">
      <c r="A6" s="82">
        <v>1</v>
      </c>
      <c r="B6" s="2"/>
      <c r="C6" s="2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2</v>
      </c>
      <c r="B7" s="2"/>
      <c r="C7" s="2"/>
      <c r="D7" s="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3</v>
      </c>
      <c r="B8" s="2"/>
      <c r="C8" s="2"/>
      <c r="D8" s="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4</v>
      </c>
      <c r="B9" s="2" t="s">
        <v>25</v>
      </c>
      <c r="C9" s="2">
        <v>20317</v>
      </c>
      <c r="D9" s="3">
        <v>81</v>
      </c>
      <c r="E9" s="2">
        <v>151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5</v>
      </c>
      <c r="B10" s="2"/>
      <c r="C10" s="2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6</v>
      </c>
      <c r="B11" s="2"/>
      <c r="C11" s="2"/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7</v>
      </c>
      <c r="B12" s="2"/>
      <c r="C12" s="2"/>
      <c r="D12" s="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8</v>
      </c>
      <c r="B13" s="2"/>
      <c r="C13" s="2"/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9</v>
      </c>
      <c r="B14" s="2"/>
      <c r="C14" s="2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10</v>
      </c>
      <c r="B15" s="2"/>
      <c r="C15" s="2"/>
      <c r="D15" s="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11</v>
      </c>
      <c r="B16" s="2"/>
      <c r="C16" s="2"/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12</v>
      </c>
      <c r="B17" s="2" t="s">
        <v>25</v>
      </c>
      <c r="C17" s="2">
        <v>20750</v>
      </c>
      <c r="D17" s="3">
        <v>105.5</v>
      </c>
      <c r="E17" s="2">
        <v>198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13</v>
      </c>
      <c r="B18" s="2"/>
      <c r="C18" s="2"/>
      <c r="D18" s="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14</v>
      </c>
      <c r="B19" s="2"/>
      <c r="C19" s="2"/>
      <c r="D19" s="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15</v>
      </c>
      <c r="B20" s="2"/>
      <c r="C20" s="2"/>
      <c r="D20" s="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16</v>
      </c>
      <c r="B21" s="2"/>
      <c r="C21" s="2"/>
      <c r="D21" s="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17</v>
      </c>
      <c r="B22" s="2"/>
      <c r="C22" s="2"/>
      <c r="D22" s="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18</v>
      </c>
      <c r="B23" s="2"/>
      <c r="C23" s="2"/>
      <c r="D23" s="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19</v>
      </c>
      <c r="B24" s="2"/>
      <c r="C24" s="2"/>
      <c r="D24" s="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20</v>
      </c>
      <c r="B25" s="2"/>
      <c r="C25" s="2"/>
      <c r="D25" s="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21</v>
      </c>
      <c r="B26" s="2" t="s">
        <v>25</v>
      </c>
      <c r="C26" s="2">
        <v>21258</v>
      </c>
      <c r="D26" s="3">
        <v>121</v>
      </c>
      <c r="E26" s="2">
        <v>226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22</v>
      </c>
      <c r="B27" s="2"/>
      <c r="C27" s="2"/>
      <c r="D27" s="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23</v>
      </c>
      <c r="B28" s="2"/>
      <c r="C28" s="2"/>
      <c r="D28" s="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24</v>
      </c>
      <c r="B29" s="2"/>
      <c r="C29" s="2"/>
      <c r="D29" s="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25</v>
      </c>
      <c r="B30" s="2"/>
      <c r="C30" s="2"/>
      <c r="D30" s="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26</v>
      </c>
      <c r="B31" s="2"/>
      <c r="C31" s="2"/>
      <c r="D31" s="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27</v>
      </c>
      <c r="B32" s="2"/>
      <c r="C32" s="2"/>
      <c r="D32" s="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28</v>
      </c>
      <c r="B33" s="2" t="s">
        <v>25</v>
      </c>
      <c r="C33" s="2">
        <v>21714</v>
      </c>
      <c r="D33" s="3">
        <v>89</v>
      </c>
      <c r="E33" s="2">
        <v>168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29</v>
      </c>
      <c r="B34" s="2"/>
      <c r="C34" s="2">
        <f>C33</f>
        <v>21714</v>
      </c>
      <c r="D34" s="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30</v>
      </c>
      <c r="B35" s="2"/>
      <c r="C35" s="2">
        <f t="shared" ref="C35:C36" si="0">C34</f>
        <v>21714</v>
      </c>
      <c r="D35" s="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>
        <v>31</v>
      </c>
      <c r="B36" s="2"/>
      <c r="C36" s="2">
        <f t="shared" si="0"/>
        <v>21714</v>
      </c>
      <c r="D36" s="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2" t="s">
        <v>4</v>
      </c>
      <c r="B37" s="2"/>
      <c r="C37" s="2"/>
      <c r="D37" s="2">
        <f>SUM(D5:D36)</f>
        <v>396.5</v>
      </c>
      <c r="E37" s="2">
        <f t="shared" ref="E37:P37" si="1">SUM(E5:E36)</f>
        <v>743</v>
      </c>
      <c r="F37" s="2">
        <f t="shared" si="1"/>
        <v>0</v>
      </c>
      <c r="G37" s="2">
        <f t="shared" si="1"/>
        <v>0</v>
      </c>
      <c r="H37" s="2">
        <f t="shared" si="1"/>
        <v>0</v>
      </c>
      <c r="I37" s="2">
        <f t="shared" si="1"/>
        <v>0</v>
      </c>
      <c r="J37" s="2">
        <f t="shared" si="1"/>
        <v>0</v>
      </c>
      <c r="K37" s="2">
        <f t="shared" si="1"/>
        <v>0</v>
      </c>
      <c r="L37" s="2">
        <f t="shared" si="1"/>
        <v>0</v>
      </c>
      <c r="M37" s="2">
        <f t="shared" si="1"/>
        <v>0</v>
      </c>
      <c r="N37" s="2">
        <f t="shared" si="1"/>
        <v>0</v>
      </c>
      <c r="O37" s="2">
        <f t="shared" si="1"/>
        <v>0</v>
      </c>
      <c r="P37" s="2">
        <f t="shared" si="1"/>
        <v>0</v>
      </c>
    </row>
  </sheetData>
  <mergeCells count="3">
    <mergeCell ref="D3:E3"/>
    <mergeCell ref="L3:M3"/>
    <mergeCell ref="O3:P3"/>
  </mergeCells>
  <pageMargins left="0.16" right="0.16" top="0.74803149606299213" bottom="0.74803149606299213" header="0.31496062992125984" footer="0.31496062992125984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6"/>
  <sheetViews>
    <sheetView rightToLeft="1" topLeftCell="A6" zoomScale="80" zoomScaleNormal="80" workbookViewId="0">
      <selection activeCell="E31" sqref="E31"/>
    </sheetView>
  </sheetViews>
  <sheetFormatPr defaultColWidth="9" defaultRowHeight="15.75"/>
  <cols>
    <col min="1" max="1" width="7.140625" style="1" customWidth="1"/>
    <col min="2" max="2" width="11.140625" style="1" customWidth="1"/>
    <col min="3" max="3" width="9.140625" style="1" customWidth="1"/>
    <col min="4" max="4" width="9" style="1"/>
    <col min="5" max="5" width="6.42578125" style="1" customWidth="1"/>
    <col min="6" max="6" width="7.42578125" style="1" customWidth="1"/>
    <col min="7" max="9" width="9" style="1"/>
    <col min="10" max="10" width="9" style="1" customWidth="1"/>
    <col min="11" max="11" width="9" style="1"/>
    <col min="12" max="12" width="5.7109375" style="1" customWidth="1"/>
    <col min="13" max="13" width="4.140625" style="1" customWidth="1"/>
    <col min="14" max="14" width="4.85546875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2981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>
        <v>1</v>
      </c>
      <c r="B5" s="2"/>
      <c r="C5" s="2">
        <v>22207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4</v>
      </c>
      <c r="B8" s="2" t="s">
        <v>25</v>
      </c>
      <c r="C8" s="2">
        <v>22782</v>
      </c>
      <c r="D8" s="2">
        <v>115</v>
      </c>
      <c r="E8" s="2">
        <v>207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11</v>
      </c>
      <c r="B15" s="2" t="s">
        <v>25</v>
      </c>
      <c r="C15" s="2">
        <v>23195</v>
      </c>
      <c r="D15" s="2">
        <v>97</v>
      </c>
      <c r="E15" s="2">
        <v>179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 t="s">
        <v>25</v>
      </c>
      <c r="C22" s="2">
        <v>23664</v>
      </c>
      <c r="D22" s="2">
        <v>104.5</v>
      </c>
      <c r="E22" s="2">
        <v>196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 t="s">
        <v>25</v>
      </c>
      <c r="C29" s="2">
        <v>24139</v>
      </c>
      <c r="D29" s="2">
        <v>110</v>
      </c>
      <c r="E29" s="2">
        <v>116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>
        <f>C29</f>
        <v>24139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/>
      <c r="C31" s="2">
        <f t="shared" ref="C31:C32" si="0">C30</f>
        <v>24139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/>
      <c r="C32" s="2">
        <f t="shared" si="0"/>
        <v>24139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/>
      <c r="C33" s="2">
        <f t="shared" ref="C32:C35" si="1">C32</f>
        <v>24139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/>
      <c r="C34" s="2">
        <f t="shared" si="1"/>
        <v>24139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/>
      <c r="C35" s="2">
        <f t="shared" si="1"/>
        <v>24139</v>
      </c>
      <c r="D35" s="2"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426.5</v>
      </c>
      <c r="E36" s="2">
        <f t="shared" ref="E36:L36" si="2">SUM(E5:E35)</f>
        <v>698</v>
      </c>
      <c r="F36" s="2">
        <f t="shared" si="2"/>
        <v>0</v>
      </c>
      <c r="G36" s="2">
        <f t="shared" si="2"/>
        <v>0</v>
      </c>
      <c r="H36" s="2">
        <f t="shared" si="2"/>
        <v>0</v>
      </c>
      <c r="I36" s="2">
        <f t="shared" si="2"/>
        <v>0</v>
      </c>
      <c r="J36" s="2">
        <f t="shared" si="2"/>
        <v>0</v>
      </c>
      <c r="K36" s="2">
        <f t="shared" si="2"/>
        <v>0</v>
      </c>
      <c r="L36" s="2">
        <f t="shared" si="2"/>
        <v>0</v>
      </c>
      <c r="M36" s="2">
        <f>SUM(M5:M35)</f>
        <v>0</v>
      </c>
      <c r="N36" s="2">
        <f t="shared" ref="N36:P36" si="3">SUM(N5:N35)</f>
        <v>0</v>
      </c>
      <c r="O36" s="2">
        <f t="shared" si="3"/>
        <v>0</v>
      </c>
      <c r="P36" s="2">
        <f t="shared" si="3"/>
        <v>0</v>
      </c>
    </row>
  </sheetData>
  <mergeCells count="3">
    <mergeCell ref="D3:E3"/>
    <mergeCell ref="L3:M3"/>
    <mergeCell ref="O3:P3"/>
  </mergeCells>
  <pageMargins left="0.22" right="0.21" top="0.74803149606299213" bottom="0.74803149606299213" header="0.31496062992125984" footer="0.31496062992125984"/>
  <pageSetup scale="8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36"/>
  <sheetViews>
    <sheetView rightToLeft="1" topLeftCell="A4" zoomScale="70" zoomScaleNormal="70" workbookViewId="0">
      <selection activeCell="G31" sqref="G31"/>
    </sheetView>
  </sheetViews>
  <sheetFormatPr defaultColWidth="9" defaultRowHeight="15.75"/>
  <cols>
    <col min="1" max="1" width="8.42578125" style="1" customWidth="1"/>
    <col min="2" max="2" width="10.5703125" style="1" customWidth="1"/>
    <col min="3" max="3" width="8.85546875" style="1" customWidth="1"/>
    <col min="4" max="5" width="9" style="1"/>
    <col min="6" max="6" width="6.5703125" style="1" customWidth="1"/>
    <col min="7" max="9" width="9" style="1"/>
    <col min="10" max="10" width="9" style="1" customWidth="1"/>
    <col min="11" max="11" width="9" style="1"/>
    <col min="12" max="12" width="5.42578125" style="1" customWidth="1"/>
    <col min="13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 t="s">
        <v>26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82">
        <v>1</v>
      </c>
      <c r="B5" s="2"/>
      <c r="C5" s="2">
        <v>113132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6</v>
      </c>
      <c r="B10" s="2" t="s">
        <v>25</v>
      </c>
      <c r="C10" s="2">
        <v>114385</v>
      </c>
      <c r="D10" s="2">
        <v>243.5</v>
      </c>
      <c r="E10" s="2">
        <v>448.5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 t="s">
        <v>25</v>
      </c>
      <c r="C17" s="2">
        <v>114836</v>
      </c>
      <c r="D17" s="2">
        <v>175</v>
      </c>
      <c r="E17" s="2">
        <v>323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 t="s">
        <v>25</v>
      </c>
      <c r="C22" s="2">
        <v>11758</v>
      </c>
      <c r="D22" s="2">
        <v>193</v>
      </c>
      <c r="E22" s="2">
        <v>357.5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 t="s">
        <v>25</v>
      </c>
      <c r="C28" s="2">
        <v>116752</v>
      </c>
      <c r="D28" s="2">
        <v>184.5</v>
      </c>
      <c r="E28" s="2">
        <v>340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 t="s">
        <v>25</v>
      </c>
      <c r="C32" s="2">
        <v>117605</v>
      </c>
      <c r="D32" s="2">
        <v>133.5</v>
      </c>
      <c r="E32" s="2">
        <v>250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/>
      <c r="C33" s="2">
        <f>C32</f>
        <v>117605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/>
      <c r="C34" s="2">
        <f>C33</f>
        <v>117605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/>
      <c r="C35" s="2">
        <f>C34</f>
        <v>117605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929.5</v>
      </c>
      <c r="E36" s="2">
        <f t="shared" ref="E36:L36" si="0">SUM(E5:E35)</f>
        <v>1719</v>
      </c>
      <c r="F36" s="2">
        <f t="shared" si="0"/>
        <v>0</v>
      </c>
      <c r="G36" s="2">
        <f t="shared" si="0"/>
        <v>0</v>
      </c>
      <c r="H36" s="2">
        <f t="shared" si="0"/>
        <v>0</v>
      </c>
      <c r="I36" s="2">
        <f t="shared" si="0"/>
        <v>0</v>
      </c>
      <c r="J36" s="2">
        <f t="shared" si="0"/>
        <v>0</v>
      </c>
      <c r="K36" s="2">
        <f t="shared" si="0"/>
        <v>0</v>
      </c>
      <c r="L36" s="2">
        <f t="shared" si="0"/>
        <v>0</v>
      </c>
      <c r="M36" s="2">
        <f>SUM(M5:M35)</f>
        <v>0</v>
      </c>
      <c r="N36" s="2">
        <f t="shared" ref="N36:P36" si="1">SUM(N5:N35)</f>
        <v>0</v>
      </c>
      <c r="O36" s="2">
        <f t="shared" si="1"/>
        <v>0</v>
      </c>
      <c r="P36" s="2">
        <f t="shared" si="1"/>
        <v>0</v>
      </c>
    </row>
  </sheetData>
  <mergeCells count="3">
    <mergeCell ref="D3:E3"/>
    <mergeCell ref="L3:M3"/>
    <mergeCell ref="O3:P3"/>
  </mergeCells>
  <pageMargins left="0.16" right="0.19" top="0.74803149606299213" bottom="0.74803149606299213" header="0.31496062992125984" footer="0.31496062992125984"/>
  <pageSetup scale="8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6"/>
  <sheetViews>
    <sheetView rightToLeft="1" topLeftCell="A7" zoomScale="80" zoomScaleNormal="80" workbookViewId="0">
      <selection activeCell="F32" sqref="F32"/>
    </sheetView>
  </sheetViews>
  <sheetFormatPr defaultColWidth="9" defaultRowHeight="15.75"/>
  <cols>
    <col min="1" max="1" width="9" style="1"/>
    <col min="2" max="2" width="9.5703125" style="1" customWidth="1"/>
    <col min="3" max="3" width="11.85546875" style="1" customWidth="1"/>
    <col min="4" max="9" width="9" style="1"/>
    <col min="10" max="10" width="9" style="1" customWidth="1"/>
    <col min="11" max="11" width="9" style="1"/>
    <col min="12" max="12" width="4.7109375" style="1" customWidth="1"/>
    <col min="13" max="13" width="6.140625" style="1" customWidth="1"/>
    <col min="14" max="14" width="6.42578125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2983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>
        <v>1</v>
      </c>
      <c r="B5" s="2" t="s">
        <v>31</v>
      </c>
      <c r="C5" s="2">
        <v>30028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3</v>
      </c>
      <c r="B7" s="2" t="s">
        <v>25</v>
      </c>
      <c r="C7" s="2">
        <v>30637</v>
      </c>
      <c r="D7" s="2">
        <v>153</v>
      </c>
      <c r="E7" s="2">
        <v>283.5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7</v>
      </c>
      <c r="B11" s="2" t="s">
        <v>25</v>
      </c>
      <c r="C11" s="2">
        <v>31312</v>
      </c>
      <c r="D11" s="2">
        <v>153.5</v>
      </c>
      <c r="E11" s="2">
        <v>284.5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 t="s">
        <v>25</v>
      </c>
      <c r="C17" s="2">
        <v>23069</v>
      </c>
      <c r="D17" s="2">
        <v>165</v>
      </c>
      <c r="E17" s="2">
        <v>305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 t="s">
        <v>25</v>
      </c>
      <c r="C22" s="2">
        <v>32628</v>
      </c>
      <c r="D22" s="2">
        <v>147</v>
      </c>
      <c r="E22" s="2">
        <v>273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 t="s">
        <v>25</v>
      </c>
      <c r="C28" s="2">
        <v>33140</v>
      </c>
      <c r="D28" s="2">
        <v>107</v>
      </c>
      <c r="E28" s="2">
        <v>200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 t="s">
        <v>25</v>
      </c>
      <c r="C33" s="2">
        <v>33724</v>
      </c>
      <c r="D33" s="2">
        <v>132</v>
      </c>
      <c r="E33" s="2">
        <v>246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/>
      <c r="C34" s="2">
        <f>C33</f>
        <v>33724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/>
      <c r="C35" s="2">
        <f>C34</f>
        <v>33724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857.5</v>
      </c>
      <c r="E36" s="2">
        <f t="shared" ref="E36:L36" si="0">SUM(E5:E35)</f>
        <v>1592</v>
      </c>
      <c r="F36" s="2">
        <f t="shared" si="0"/>
        <v>0</v>
      </c>
      <c r="G36" s="2">
        <f t="shared" si="0"/>
        <v>0</v>
      </c>
      <c r="H36" s="2">
        <f t="shared" si="0"/>
        <v>0</v>
      </c>
      <c r="I36" s="2">
        <f t="shared" si="0"/>
        <v>0</v>
      </c>
      <c r="J36" s="2">
        <f t="shared" si="0"/>
        <v>0</v>
      </c>
      <c r="K36" s="2">
        <f t="shared" si="0"/>
        <v>0</v>
      </c>
      <c r="L36" s="2">
        <f t="shared" si="0"/>
        <v>0</v>
      </c>
      <c r="M36" s="2">
        <f>SUM(M5:M35)</f>
        <v>0</v>
      </c>
      <c r="N36" s="2">
        <f t="shared" ref="N36:P36" si="1">SUM(N5:N35)</f>
        <v>0</v>
      </c>
      <c r="O36" s="2">
        <f t="shared" si="1"/>
        <v>0</v>
      </c>
      <c r="P36" s="2">
        <f t="shared" si="1"/>
        <v>0</v>
      </c>
    </row>
  </sheetData>
  <mergeCells count="3">
    <mergeCell ref="D3:E3"/>
    <mergeCell ref="L3:M3"/>
    <mergeCell ref="O3:P3"/>
  </mergeCells>
  <pageMargins left="0.16" right="0.19" top="0.74803149606299213" bottom="0.74803149606299213" header="0.31496062992125984" footer="0.31496062992125984"/>
  <pageSetup scale="8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36"/>
  <sheetViews>
    <sheetView rightToLeft="1" topLeftCell="A7" zoomScale="80" zoomScaleNormal="80" workbookViewId="0">
      <selection activeCell="C34" sqref="C34:C35"/>
    </sheetView>
  </sheetViews>
  <sheetFormatPr defaultColWidth="9" defaultRowHeight="15.75"/>
  <cols>
    <col min="1" max="1" width="7.28515625" style="1" customWidth="1"/>
    <col min="2" max="2" width="10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4" width="6" style="1" customWidth="1"/>
    <col min="15" max="15" width="8" style="1" customWidth="1"/>
    <col min="16" max="16" width="35" style="1" customWidth="1"/>
    <col min="17" max="16384" width="9" style="1"/>
  </cols>
  <sheetData>
    <row r="1" spans="1:16">
      <c r="A1" s="1" t="s">
        <v>0</v>
      </c>
      <c r="B1" s="1">
        <v>2984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>
        <v>1</v>
      </c>
      <c r="B5" s="2" t="s">
        <v>31</v>
      </c>
      <c r="C5" s="2">
        <v>27658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2">
        <v>2</v>
      </c>
      <c r="B6" s="2" t="s">
        <v>25</v>
      </c>
      <c r="C6" s="2">
        <v>28202</v>
      </c>
      <c r="D6" s="2">
        <v>131</v>
      </c>
      <c r="E6" s="2">
        <v>244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4</v>
      </c>
      <c r="B8" s="2" t="s">
        <v>25</v>
      </c>
      <c r="C8" s="2">
        <v>28655</v>
      </c>
      <c r="D8" s="2">
        <v>126</v>
      </c>
      <c r="E8" s="2">
        <v>235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8</v>
      </c>
      <c r="B12" s="2" t="s">
        <v>25</v>
      </c>
      <c r="C12" s="2">
        <v>29214</v>
      </c>
      <c r="D12" s="2">
        <v>131</v>
      </c>
      <c r="E12" s="2">
        <v>244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 t="s">
        <v>25</v>
      </c>
      <c r="C17" s="2">
        <v>29772</v>
      </c>
      <c r="D17" s="2">
        <v>131</v>
      </c>
      <c r="E17" s="2">
        <v>244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 t="s">
        <v>25</v>
      </c>
      <c r="C21" s="2">
        <v>30279</v>
      </c>
      <c r="D21" s="2">
        <v>129</v>
      </c>
      <c r="E21" s="2">
        <v>240.5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 t="s">
        <v>25</v>
      </c>
      <c r="C26" s="2">
        <v>30901</v>
      </c>
      <c r="D26" s="2">
        <v>117</v>
      </c>
      <c r="E26" s="2">
        <v>228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 t="s">
        <v>25</v>
      </c>
      <c r="C29" s="2">
        <v>31247</v>
      </c>
      <c r="D29" s="2">
        <v>100</v>
      </c>
      <c r="E29" s="2">
        <v>185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 t="s">
        <v>25</v>
      </c>
      <c r="C33" s="2">
        <v>31837</v>
      </c>
      <c r="D33" s="2">
        <v>111.5</v>
      </c>
      <c r="E33" s="2">
        <v>208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/>
      <c r="C34" s="2">
        <f>C33</f>
        <v>31837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/>
      <c r="C35" s="2">
        <f>C34</f>
        <v>31837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976.5</v>
      </c>
      <c r="E36" s="2">
        <f t="shared" ref="E36:L36" si="0">SUM(E5:E35)</f>
        <v>1828.5</v>
      </c>
      <c r="F36" s="2">
        <f t="shared" si="0"/>
        <v>0</v>
      </c>
      <c r="G36" s="2">
        <f t="shared" si="0"/>
        <v>0</v>
      </c>
      <c r="H36" s="2">
        <f t="shared" si="0"/>
        <v>0</v>
      </c>
      <c r="I36" s="2">
        <f t="shared" si="0"/>
        <v>0</v>
      </c>
      <c r="J36" s="2">
        <f t="shared" si="0"/>
        <v>0</v>
      </c>
      <c r="K36" s="2">
        <f t="shared" si="0"/>
        <v>0</v>
      </c>
      <c r="L36" s="2">
        <f t="shared" si="0"/>
        <v>0</v>
      </c>
      <c r="M36" s="2">
        <f>SUM(M5:M35)</f>
        <v>0</v>
      </c>
      <c r="N36" s="2">
        <f t="shared" ref="N36:P36" si="1">SUM(N5:N35)</f>
        <v>0</v>
      </c>
      <c r="O36" s="2">
        <f t="shared" si="1"/>
        <v>0</v>
      </c>
      <c r="P36" s="2">
        <f t="shared" si="1"/>
        <v>0</v>
      </c>
    </row>
  </sheetData>
  <mergeCells count="3">
    <mergeCell ref="D3:E3"/>
    <mergeCell ref="L3:M3"/>
    <mergeCell ref="O3:P3"/>
  </mergeCells>
  <pageMargins left="0.16" right="0.24" top="0.74803149606299213" bottom="0.74803149606299213" header="0.31496062992125984" footer="0.31496062992125984"/>
  <pageSetup scale="8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T36"/>
  <sheetViews>
    <sheetView rightToLeft="1" topLeftCell="A4" zoomScale="70" zoomScaleNormal="70" workbookViewId="0">
      <selection activeCell="D31" sqref="D31"/>
    </sheetView>
  </sheetViews>
  <sheetFormatPr defaultColWidth="9" defaultRowHeight="15.75"/>
  <cols>
    <col min="1" max="1" width="7.85546875" style="1" customWidth="1"/>
    <col min="2" max="2" width="10.5703125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2" width="5.5703125" style="1" customWidth="1"/>
    <col min="13" max="13" width="6" style="1" customWidth="1"/>
    <col min="14" max="14" width="6.5703125" style="1" customWidth="1"/>
    <col min="15" max="15" width="9" style="1"/>
    <col min="16" max="16" width="35" style="1" customWidth="1"/>
    <col min="17" max="17" width="9" style="1"/>
    <col min="18" max="18" width="14.140625" style="1" customWidth="1"/>
    <col min="19" max="19" width="14.42578125" style="1" customWidth="1"/>
    <col min="20" max="16384" width="9" style="1"/>
  </cols>
  <sheetData>
    <row r="1" spans="1:20">
      <c r="A1" s="1" t="s">
        <v>0</v>
      </c>
      <c r="B1" s="1" t="s">
        <v>27</v>
      </c>
    </row>
    <row r="2" spans="1:20">
      <c r="A2" s="1" t="s">
        <v>1</v>
      </c>
    </row>
    <row r="3" spans="1:20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20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20">
      <c r="A5" s="25"/>
      <c r="B5" s="2" t="s">
        <v>31</v>
      </c>
      <c r="C5" s="2">
        <v>127230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20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20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20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20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20">
      <c r="A10" s="2">
        <v>6</v>
      </c>
      <c r="B10" s="2" t="s">
        <v>25</v>
      </c>
      <c r="C10" s="2">
        <v>128135</v>
      </c>
      <c r="D10" s="2">
        <v>187</v>
      </c>
      <c r="E10" s="2">
        <v>344.5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20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20" ht="18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R12" s="34"/>
      <c r="S12" s="35"/>
      <c r="T12" s="36"/>
    </row>
    <row r="13" spans="1:20" ht="18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R13" s="34"/>
      <c r="S13" s="35"/>
      <c r="T13" s="36"/>
    </row>
    <row r="14" spans="1:20" ht="18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R14" s="34"/>
      <c r="S14" s="35"/>
      <c r="T14" s="36"/>
    </row>
    <row r="15" spans="1:20" ht="18">
      <c r="A15" s="2">
        <v>11</v>
      </c>
      <c r="B15" s="2" t="s">
        <v>25</v>
      </c>
      <c r="C15" s="2">
        <v>128783</v>
      </c>
      <c r="D15" s="2">
        <v>148.5</v>
      </c>
      <c r="E15" s="2">
        <v>275.5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R15" s="34"/>
      <c r="S15" s="35"/>
      <c r="T15" s="36"/>
    </row>
    <row r="16" spans="1:20" ht="18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R16" s="34"/>
      <c r="S16" s="35"/>
      <c r="T16" s="36"/>
    </row>
    <row r="17" spans="1:16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 t="s">
        <v>25</v>
      </c>
      <c r="C22" s="2">
        <v>129635</v>
      </c>
      <c r="D22" s="2">
        <v>165</v>
      </c>
      <c r="E22" s="2">
        <v>305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 t="s">
        <v>25</v>
      </c>
      <c r="C28" s="2">
        <v>130348</v>
      </c>
      <c r="D28" s="2">
        <v>156</v>
      </c>
      <c r="E28" s="2">
        <v>285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 t="s">
        <v>25</v>
      </c>
      <c r="C35" s="2">
        <v>131165</v>
      </c>
      <c r="D35" s="2">
        <v>203</v>
      </c>
      <c r="E35" s="2">
        <v>375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859.5</v>
      </c>
      <c r="E36" s="2">
        <f t="shared" ref="E36:L36" si="0">SUM(E5:E35)</f>
        <v>1585</v>
      </c>
      <c r="F36" s="2">
        <f t="shared" si="0"/>
        <v>0</v>
      </c>
      <c r="G36" s="2">
        <f t="shared" si="0"/>
        <v>0</v>
      </c>
      <c r="H36" s="2">
        <f t="shared" si="0"/>
        <v>0</v>
      </c>
      <c r="I36" s="2">
        <f t="shared" si="0"/>
        <v>0</v>
      </c>
      <c r="J36" s="2">
        <f t="shared" si="0"/>
        <v>0</v>
      </c>
      <c r="K36" s="2">
        <f t="shared" si="0"/>
        <v>0</v>
      </c>
      <c r="L36" s="2">
        <f t="shared" si="0"/>
        <v>0</v>
      </c>
      <c r="M36" s="2">
        <f>SUM(M5:M35)</f>
        <v>0</v>
      </c>
      <c r="N36" s="2">
        <f t="shared" ref="N36:P36" si="1">SUM(N5:N35)</f>
        <v>0</v>
      </c>
      <c r="O36" s="2">
        <f t="shared" si="1"/>
        <v>0</v>
      </c>
      <c r="P36" s="2">
        <f t="shared" si="1"/>
        <v>0</v>
      </c>
    </row>
  </sheetData>
  <mergeCells count="3">
    <mergeCell ref="D3:E3"/>
    <mergeCell ref="L3:M3"/>
    <mergeCell ref="O3:P3"/>
  </mergeCells>
  <pageMargins left="0.16" right="0.16" top="0.74803149606299213" bottom="0.74803149606299213" header="0.31496062992125984" footer="0.31496062992125984"/>
  <pageSetup scale="80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36"/>
  <sheetViews>
    <sheetView rightToLeft="1" topLeftCell="A4" zoomScale="70" zoomScaleNormal="70" workbookViewId="0">
      <selection activeCell="C36" sqref="C36"/>
    </sheetView>
  </sheetViews>
  <sheetFormatPr defaultColWidth="9" defaultRowHeight="15.75"/>
  <cols>
    <col min="1" max="1" width="9" style="1"/>
    <col min="2" max="2" width="11.85546875" style="1" customWidth="1"/>
    <col min="3" max="3" width="9.5703125" style="1" customWidth="1"/>
    <col min="4" max="9" width="9" style="1"/>
    <col min="10" max="10" width="9" style="1" customWidth="1"/>
    <col min="11" max="11" width="9" style="1"/>
    <col min="12" max="12" width="5.28515625" style="1" customWidth="1"/>
    <col min="13" max="13" width="5.140625" style="1" customWidth="1"/>
    <col min="14" max="14" width="5.42578125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2985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>
        <v>1</v>
      </c>
      <c r="B5" s="2" t="s">
        <v>31</v>
      </c>
      <c r="C5" s="2">
        <v>22508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2">
        <v>2</v>
      </c>
      <c r="B6" s="2" t="s">
        <v>25</v>
      </c>
      <c r="C6" s="2">
        <v>23037</v>
      </c>
      <c r="D6" s="2">
        <v>137</v>
      </c>
      <c r="E6" s="2">
        <v>255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6</v>
      </c>
      <c r="B10" s="2" t="s">
        <v>25</v>
      </c>
      <c r="C10" s="2">
        <v>23590</v>
      </c>
      <c r="D10" s="2">
        <v>128</v>
      </c>
      <c r="E10" s="2">
        <v>238.5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12</v>
      </c>
      <c r="B16" s="2" t="s">
        <v>25</v>
      </c>
      <c r="C16" s="2">
        <v>24165</v>
      </c>
      <c r="D16" s="2">
        <v>131.5</v>
      </c>
      <c r="E16" s="2">
        <v>245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 t="s">
        <v>25</v>
      </c>
      <c r="C21" s="2">
        <v>24689</v>
      </c>
      <c r="D21" s="2">
        <v>133</v>
      </c>
      <c r="E21" s="2">
        <v>247.5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 t="s">
        <v>25</v>
      </c>
      <c r="C27" s="2">
        <v>25292</v>
      </c>
      <c r="D27" s="2">
        <v>116</v>
      </c>
      <c r="E27" s="2">
        <v>213.8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 t="s">
        <v>25</v>
      </c>
      <c r="C33" s="2">
        <v>25872</v>
      </c>
      <c r="D33" s="2">
        <v>145</v>
      </c>
      <c r="E33" s="2">
        <v>269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/>
      <c r="C34" s="2">
        <f>C33</f>
        <v>25872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/>
      <c r="C35" s="2">
        <f>C34</f>
        <v>25872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790.5</v>
      </c>
      <c r="E36" s="2">
        <f t="shared" ref="E36:L36" si="0">SUM(E5:E35)</f>
        <v>1468.8</v>
      </c>
      <c r="F36" s="2">
        <f t="shared" si="0"/>
        <v>0</v>
      </c>
      <c r="G36" s="2">
        <f t="shared" si="0"/>
        <v>0</v>
      </c>
      <c r="H36" s="2">
        <f t="shared" si="0"/>
        <v>0</v>
      </c>
      <c r="I36" s="2">
        <f t="shared" si="0"/>
        <v>0</v>
      </c>
      <c r="J36" s="2">
        <f t="shared" si="0"/>
        <v>0</v>
      </c>
      <c r="K36" s="2">
        <f t="shared" si="0"/>
        <v>0</v>
      </c>
      <c r="L36" s="2">
        <f t="shared" si="0"/>
        <v>0</v>
      </c>
      <c r="M36" s="2">
        <f>SUM(M5:M35)</f>
        <v>0</v>
      </c>
      <c r="N36" s="2">
        <f t="shared" ref="N36:P36" si="1">SUM(N5:N35)</f>
        <v>0</v>
      </c>
      <c r="O36" s="2">
        <f t="shared" si="1"/>
        <v>0</v>
      </c>
      <c r="P36" s="2">
        <f t="shared" si="1"/>
        <v>0</v>
      </c>
    </row>
  </sheetData>
  <mergeCells count="3">
    <mergeCell ref="D3:E3"/>
    <mergeCell ref="L3:M3"/>
    <mergeCell ref="O3:P3"/>
  </mergeCells>
  <pageMargins left="0.25" right="0.19" top="0.74803149606299213" bottom="0.74803149606299213" header="0.31496062992125984" footer="0.31496062992125984"/>
  <pageSetup scale="80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36"/>
  <sheetViews>
    <sheetView rightToLeft="1" topLeftCell="A4" zoomScale="70" zoomScaleNormal="70" workbookViewId="0">
      <selection activeCell="C33" sqref="C33:C35"/>
    </sheetView>
  </sheetViews>
  <sheetFormatPr defaultColWidth="9" defaultRowHeight="15.75"/>
  <cols>
    <col min="1" max="1" width="6.85546875" style="1" customWidth="1"/>
    <col min="2" max="2" width="8.5703125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2" width="5.42578125" style="1" customWidth="1"/>
    <col min="13" max="13" width="6.28515625" style="1" customWidth="1"/>
    <col min="14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2986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>
        <v>1</v>
      </c>
      <c r="B5" s="2" t="s">
        <v>31</v>
      </c>
      <c r="C5" s="2">
        <v>126093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3</v>
      </c>
      <c r="B7" s="2" t="s">
        <v>25</v>
      </c>
      <c r="C7" s="2">
        <v>126515</v>
      </c>
      <c r="D7" s="2">
        <v>51.5</v>
      </c>
      <c r="E7" s="2">
        <v>97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8</v>
      </c>
      <c r="B12" s="2" t="s">
        <v>25</v>
      </c>
      <c r="C12" s="2">
        <v>126942</v>
      </c>
      <c r="D12" s="2">
        <v>64</v>
      </c>
      <c r="E12" s="2">
        <v>123.5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12</v>
      </c>
      <c r="B16" s="2" t="s">
        <v>25</v>
      </c>
      <c r="C16" s="2">
        <v>127345</v>
      </c>
      <c r="D16" s="2">
        <v>72</v>
      </c>
      <c r="E16" s="2">
        <v>135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 t="s">
        <v>25</v>
      </c>
      <c r="C19" s="2">
        <v>127868</v>
      </c>
      <c r="D19" s="2">
        <v>54.5</v>
      </c>
      <c r="E19" s="2">
        <v>103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 t="s">
        <v>25</v>
      </c>
      <c r="C24" s="2">
        <v>128292</v>
      </c>
      <c r="D24" s="2">
        <v>58</v>
      </c>
      <c r="E24" s="2">
        <v>105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 t="s">
        <v>25</v>
      </c>
      <c r="C28" s="2">
        <v>128735</v>
      </c>
      <c r="D28" s="2">
        <v>56</v>
      </c>
      <c r="E28" s="2">
        <v>105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 t="s">
        <v>25</v>
      </c>
      <c r="C32" s="2">
        <v>129098</v>
      </c>
      <c r="D32" s="2">
        <v>53</v>
      </c>
      <c r="E32" s="2">
        <v>100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/>
      <c r="C33" s="2">
        <f>C32</f>
        <v>129098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/>
      <c r="C34" s="2">
        <f t="shared" ref="C34:C35" si="0">C33</f>
        <v>129098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/>
      <c r="C35" s="2">
        <f t="shared" si="0"/>
        <v>129098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409</v>
      </c>
      <c r="E36" s="2">
        <f t="shared" ref="E36:L36" si="1">SUM(E5:E35)</f>
        <v>768.5</v>
      </c>
      <c r="F36" s="2">
        <f t="shared" si="1"/>
        <v>0</v>
      </c>
      <c r="G36" s="2">
        <f t="shared" si="1"/>
        <v>0</v>
      </c>
      <c r="H36" s="2">
        <f t="shared" si="1"/>
        <v>0</v>
      </c>
      <c r="I36" s="2">
        <f t="shared" si="1"/>
        <v>0</v>
      </c>
      <c r="J36" s="2">
        <f t="shared" si="1"/>
        <v>0</v>
      </c>
      <c r="K36" s="2">
        <f t="shared" si="1"/>
        <v>0</v>
      </c>
      <c r="L36" s="2">
        <f t="shared" si="1"/>
        <v>0</v>
      </c>
      <c r="M36" s="2">
        <f>SUM(M5:M35)</f>
        <v>0</v>
      </c>
      <c r="N36" s="2">
        <f t="shared" ref="N36:P36" si="2">SUM(N5:N35)</f>
        <v>0</v>
      </c>
      <c r="O36" s="2">
        <f t="shared" si="2"/>
        <v>0</v>
      </c>
      <c r="P36" s="2">
        <f t="shared" si="2"/>
        <v>0</v>
      </c>
    </row>
  </sheetData>
  <mergeCells count="3">
    <mergeCell ref="D3:E3"/>
    <mergeCell ref="L3:M3"/>
    <mergeCell ref="O3:P3"/>
  </mergeCells>
  <pageMargins left="0.17" right="0.21" top="0.74803149606299213" bottom="0.74803149606299213" header="0.31496062992125984" footer="0.31496062992125984"/>
  <pageSetup scale="80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37"/>
  <sheetViews>
    <sheetView rightToLeft="1" topLeftCell="A5" zoomScale="70" zoomScaleNormal="70" workbookViewId="0">
      <selection activeCell="D36" sqref="D36"/>
    </sheetView>
  </sheetViews>
  <sheetFormatPr defaultColWidth="9" defaultRowHeight="15.75"/>
  <cols>
    <col min="1" max="1" width="9" style="1"/>
    <col min="2" max="2" width="10.85546875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2" width="5.28515625" style="1" customWidth="1"/>
    <col min="13" max="13" width="6" style="1" customWidth="1"/>
    <col min="14" max="14" width="6.85546875" style="1" customWidth="1"/>
    <col min="15" max="15" width="9" style="1"/>
    <col min="16" max="16" width="35" style="1" customWidth="1"/>
    <col min="17" max="17" width="19.5703125" style="1" customWidth="1"/>
    <col min="18" max="18" width="23.85546875" style="1" customWidth="1"/>
    <col min="19" max="16384" width="9" style="1"/>
  </cols>
  <sheetData>
    <row r="1" spans="1:19">
      <c r="A1" s="1" t="s">
        <v>0</v>
      </c>
      <c r="B1" s="1">
        <v>3892</v>
      </c>
    </row>
    <row r="2" spans="1:19">
      <c r="A2" s="1" t="s">
        <v>1</v>
      </c>
    </row>
    <row r="3" spans="1:19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71" t="s">
        <v>15</v>
      </c>
      <c r="O3" s="86" t="s">
        <v>9</v>
      </c>
      <c r="P3" s="87"/>
    </row>
    <row r="4" spans="1:19" ht="18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  <c r="Q4" s="34"/>
      <c r="R4" s="35"/>
      <c r="S4" s="36"/>
    </row>
    <row r="5" spans="1:19" ht="18">
      <c r="A5" s="2"/>
      <c r="B5" s="2" t="s">
        <v>31</v>
      </c>
      <c r="C5" s="2">
        <v>547665</v>
      </c>
      <c r="D5" s="3"/>
      <c r="E5" s="3"/>
      <c r="F5" s="2"/>
      <c r="G5" s="2"/>
      <c r="H5" s="2"/>
      <c r="I5" s="2"/>
      <c r="J5" s="2"/>
      <c r="K5" s="2"/>
      <c r="L5" s="3"/>
      <c r="M5" s="3"/>
      <c r="N5" s="3"/>
      <c r="O5" s="2"/>
      <c r="P5" s="2"/>
      <c r="Q5" s="34"/>
      <c r="R5" s="35"/>
      <c r="S5" s="36"/>
    </row>
    <row r="6" spans="1:19" ht="18">
      <c r="A6" s="25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4"/>
      <c r="R6" s="35"/>
      <c r="S6" s="36"/>
    </row>
    <row r="7" spans="1:19" ht="18">
      <c r="A7" s="2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4"/>
      <c r="R7" s="35"/>
      <c r="S7" s="36"/>
    </row>
    <row r="8" spans="1:19" ht="18">
      <c r="A8" s="2">
        <v>3</v>
      </c>
      <c r="B8" s="2" t="s">
        <v>25</v>
      </c>
      <c r="C8" s="2">
        <v>548285</v>
      </c>
      <c r="D8" s="2">
        <v>137</v>
      </c>
      <c r="E8" s="2">
        <v>255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4"/>
      <c r="R8" s="35"/>
      <c r="S8" s="36"/>
    </row>
    <row r="9" spans="1:19" ht="18">
      <c r="A9" s="2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4"/>
      <c r="R9" s="35"/>
      <c r="S9" s="36"/>
    </row>
    <row r="10" spans="1:19">
      <c r="A10" s="2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9">
      <c r="A11" s="2">
        <v>6</v>
      </c>
      <c r="B11" s="2" t="s">
        <v>25</v>
      </c>
      <c r="C11" s="2">
        <v>548897</v>
      </c>
      <c r="D11" s="2">
        <v>142</v>
      </c>
      <c r="E11" s="2">
        <v>264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9">
      <c r="A12" s="2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9">
      <c r="A13" s="2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9">
      <c r="A14" s="2">
        <v>9</v>
      </c>
      <c r="B14" s="2" t="s">
        <v>25</v>
      </c>
      <c r="C14" s="2">
        <v>549547</v>
      </c>
      <c r="D14" s="2">
        <v>135</v>
      </c>
      <c r="E14" s="2">
        <v>251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9">
      <c r="A15" s="2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9">
      <c r="A16" s="2">
        <v>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14</v>
      </c>
      <c r="B19" s="2" t="s">
        <v>25</v>
      </c>
      <c r="C19" s="2">
        <v>550461</v>
      </c>
      <c r="D19" s="2">
        <v>190</v>
      </c>
      <c r="E19" s="2">
        <v>350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18</v>
      </c>
      <c r="B23" s="2" t="s">
        <v>25</v>
      </c>
      <c r="C23" s="2">
        <v>551287</v>
      </c>
      <c r="D23" s="2">
        <v>162</v>
      </c>
      <c r="E23" s="2">
        <v>300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20</v>
      </c>
      <c r="B25" s="2" t="s">
        <v>25</v>
      </c>
      <c r="C25" s="2">
        <v>551845</v>
      </c>
      <c r="D25" s="2">
        <v>141</v>
      </c>
      <c r="E25" s="2">
        <v>262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24</v>
      </c>
      <c r="B29" s="2" t="s">
        <v>25</v>
      </c>
      <c r="C29" s="2">
        <v>552543</v>
      </c>
      <c r="D29" s="2">
        <v>129</v>
      </c>
      <c r="E29" s="2">
        <v>240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28</v>
      </c>
      <c r="B33" s="2" t="s">
        <v>25</v>
      </c>
      <c r="C33" s="2">
        <v>553329</v>
      </c>
      <c r="D33" s="2">
        <v>157</v>
      </c>
      <c r="E33" s="2">
        <v>290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29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30</v>
      </c>
      <c r="B35" s="2"/>
      <c r="C35" s="2">
        <v>554057</v>
      </c>
      <c r="D35" s="2">
        <v>134.5</v>
      </c>
      <c r="E35" s="2">
        <v>250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>
        <v>31</v>
      </c>
      <c r="B36" s="2"/>
      <c r="C36" s="2">
        <f t="shared" ref="C36" si="0">C35</f>
        <v>554057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2" t="s">
        <v>4</v>
      </c>
      <c r="B37" s="2"/>
      <c r="C37" s="2"/>
      <c r="D37" s="2">
        <f>SUM(D6:D36)</f>
        <v>1327.5</v>
      </c>
      <c r="E37" s="2">
        <f t="shared" ref="E37:L37" si="1">SUM(E6:E36)</f>
        <v>2462</v>
      </c>
      <c r="F37" s="2">
        <f t="shared" si="1"/>
        <v>0</v>
      </c>
      <c r="G37" s="2">
        <f t="shared" si="1"/>
        <v>0</v>
      </c>
      <c r="H37" s="2">
        <f t="shared" si="1"/>
        <v>0</v>
      </c>
      <c r="I37" s="2">
        <f t="shared" si="1"/>
        <v>0</v>
      </c>
      <c r="J37" s="2">
        <f t="shared" si="1"/>
        <v>0</v>
      </c>
      <c r="K37" s="2">
        <f t="shared" si="1"/>
        <v>0</v>
      </c>
      <c r="L37" s="2">
        <f t="shared" si="1"/>
        <v>0</v>
      </c>
      <c r="M37" s="2">
        <f>SUM(M6:M36)</f>
        <v>0</v>
      </c>
      <c r="N37" s="2">
        <f t="shared" ref="N37:P37" si="2">SUM(N6:N36)</f>
        <v>0</v>
      </c>
      <c r="O37" s="2">
        <f t="shared" si="2"/>
        <v>0</v>
      </c>
      <c r="P37" s="2">
        <f t="shared" si="2"/>
        <v>0</v>
      </c>
    </row>
  </sheetData>
  <mergeCells count="3">
    <mergeCell ref="D3:E3"/>
    <mergeCell ref="L3:M3"/>
    <mergeCell ref="O3:P3"/>
  </mergeCells>
  <pageMargins left="0.16" right="0.28000000000000003" top="0.74803149606299213" bottom="0.74803149606299213" header="0.31496062992125984" footer="0.31496062992125984"/>
  <pageSetup scale="80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37"/>
  <sheetViews>
    <sheetView rightToLeft="1" zoomScale="70" zoomScaleNormal="70" workbookViewId="0">
      <selection activeCell="C6" sqref="C6"/>
    </sheetView>
  </sheetViews>
  <sheetFormatPr defaultColWidth="9" defaultRowHeight="15.75"/>
  <cols>
    <col min="1" max="1" width="8.140625" style="1" customWidth="1"/>
    <col min="2" max="2" width="9.42578125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3" width="5.5703125" style="1" customWidth="1"/>
    <col min="14" max="14" width="6.7109375" style="1" customWidth="1"/>
    <col min="15" max="15" width="9" style="1"/>
    <col min="16" max="16" width="35" style="1" customWidth="1"/>
    <col min="17" max="17" width="19.5703125" style="1" customWidth="1"/>
    <col min="18" max="18" width="23.85546875" style="1" customWidth="1"/>
    <col min="19" max="16384" width="9" style="1"/>
  </cols>
  <sheetData>
    <row r="1" spans="1:19">
      <c r="A1" s="1" t="s">
        <v>0</v>
      </c>
      <c r="B1" s="1">
        <v>4728</v>
      </c>
    </row>
    <row r="2" spans="1:19">
      <c r="A2" s="1" t="s">
        <v>1</v>
      </c>
    </row>
    <row r="3" spans="1:19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9" ht="18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  <c r="Q4" s="34"/>
      <c r="R4" s="35"/>
      <c r="S4" s="36"/>
    </row>
    <row r="5" spans="1:19" ht="18">
      <c r="A5" s="2"/>
      <c r="B5" s="2"/>
      <c r="C5" s="2"/>
      <c r="D5" s="3"/>
      <c r="E5" s="3"/>
      <c r="F5" s="2"/>
      <c r="G5" s="2"/>
      <c r="H5" s="2"/>
      <c r="I5" s="2"/>
      <c r="J5" s="2"/>
      <c r="K5" s="2"/>
      <c r="L5" s="3"/>
      <c r="M5" s="3"/>
      <c r="N5" s="3"/>
      <c r="O5" s="2"/>
      <c r="P5" s="2"/>
      <c r="Q5" s="34"/>
      <c r="R5" s="35"/>
      <c r="S5" s="36"/>
    </row>
    <row r="6" spans="1:19" ht="18">
      <c r="A6" s="25">
        <v>41944</v>
      </c>
      <c r="B6" s="2"/>
      <c r="C6" s="2">
        <v>101056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4"/>
      <c r="R6" s="35"/>
      <c r="S6" s="36"/>
    </row>
    <row r="7" spans="1:19" ht="18">
      <c r="A7" s="2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4"/>
      <c r="R7" s="35"/>
      <c r="S7" s="36"/>
    </row>
    <row r="8" spans="1:19" ht="18">
      <c r="A8" s="2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4"/>
      <c r="R8" s="35"/>
      <c r="S8" s="36"/>
    </row>
    <row r="9" spans="1:19" ht="18">
      <c r="A9" s="2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4"/>
      <c r="R9" s="35"/>
      <c r="S9" s="36"/>
    </row>
    <row r="10" spans="1:19">
      <c r="A10" s="2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9">
      <c r="A11" s="2">
        <v>6</v>
      </c>
      <c r="B11" s="2" t="s">
        <v>25</v>
      </c>
      <c r="C11" s="2">
        <v>101801</v>
      </c>
      <c r="D11" s="2">
        <v>205</v>
      </c>
      <c r="E11" s="2">
        <v>377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9">
      <c r="A12" s="2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9">
      <c r="A13" s="2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9">
      <c r="A14" s="2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9">
      <c r="A15" s="2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9">
      <c r="A16" s="2">
        <v>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13</v>
      </c>
      <c r="B18" s="2" t="s">
        <v>25</v>
      </c>
      <c r="C18" s="2">
        <v>102598</v>
      </c>
      <c r="D18" s="2">
        <v>237</v>
      </c>
      <c r="E18" s="2">
        <v>437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20</v>
      </c>
      <c r="B25" s="2" t="s">
        <v>25</v>
      </c>
      <c r="C25" s="2">
        <v>102922</v>
      </c>
      <c r="D25" s="2">
        <v>72</v>
      </c>
      <c r="E25" s="2">
        <v>134.5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21</v>
      </c>
      <c r="B26" s="2" t="s">
        <v>25</v>
      </c>
      <c r="C26" s="2">
        <v>103246</v>
      </c>
      <c r="D26" s="2">
        <v>276</v>
      </c>
      <c r="E26" s="2">
        <v>507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23</v>
      </c>
      <c r="B28" s="2" t="s">
        <v>25</v>
      </c>
      <c r="C28" s="2">
        <v>104488</v>
      </c>
      <c r="D28" s="2">
        <v>79</v>
      </c>
      <c r="E28" s="2">
        <v>150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27</v>
      </c>
      <c r="B32" s="2" t="s">
        <v>25</v>
      </c>
      <c r="C32" s="2">
        <v>104843</v>
      </c>
      <c r="D32" s="2">
        <v>133</v>
      </c>
      <c r="E32" s="2">
        <v>247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28</v>
      </c>
      <c r="B33" s="2"/>
      <c r="C33" s="2">
        <f>C32</f>
        <v>104843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29</v>
      </c>
      <c r="B34" s="2"/>
      <c r="C34" s="2">
        <f>C33</f>
        <v>104843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30</v>
      </c>
      <c r="B35" s="2"/>
      <c r="C35" s="2">
        <f>C34</f>
        <v>104843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>
        <v>31</v>
      </c>
      <c r="B36" s="2"/>
      <c r="C36" s="2">
        <f>C35</f>
        <v>104843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2" t="s">
        <v>4</v>
      </c>
      <c r="B37" s="2"/>
      <c r="C37" s="2"/>
      <c r="D37" s="2">
        <f>SUM(D6:D36)</f>
        <v>1002</v>
      </c>
      <c r="E37" s="2">
        <f t="shared" ref="E37:L37" si="0">SUM(E6:E36)</f>
        <v>1852.5</v>
      </c>
      <c r="F37" s="2">
        <f t="shared" si="0"/>
        <v>0</v>
      </c>
      <c r="G37" s="2">
        <f t="shared" si="0"/>
        <v>0</v>
      </c>
      <c r="H37" s="2">
        <f t="shared" si="0"/>
        <v>0</v>
      </c>
      <c r="I37" s="2">
        <f t="shared" si="0"/>
        <v>0</v>
      </c>
      <c r="J37" s="2">
        <f t="shared" si="0"/>
        <v>0</v>
      </c>
      <c r="K37" s="2">
        <f t="shared" si="0"/>
        <v>0</v>
      </c>
      <c r="L37" s="2">
        <f t="shared" si="0"/>
        <v>0</v>
      </c>
      <c r="M37" s="2">
        <f>SUM(M6:M36)</f>
        <v>0</v>
      </c>
      <c r="N37" s="2">
        <f t="shared" ref="N37:P37" si="1">SUM(N6:N36)</f>
        <v>0</v>
      </c>
      <c r="O37" s="2">
        <f t="shared" si="1"/>
        <v>0</v>
      </c>
      <c r="P37" s="2">
        <f t="shared" si="1"/>
        <v>0</v>
      </c>
    </row>
  </sheetData>
  <mergeCells count="3">
    <mergeCell ref="D3:E3"/>
    <mergeCell ref="L3:M3"/>
    <mergeCell ref="O3:P3"/>
  </mergeCells>
  <pageMargins left="0.21" right="0.16" top="0.74803149606299213" bottom="0.74803149606299213" header="0.31496062992125984" footer="0.31496062992125984"/>
  <pageSetup scale="8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37"/>
  <sheetViews>
    <sheetView rightToLeft="1" zoomScale="70" zoomScaleNormal="70" workbookViewId="0">
      <selection activeCell="E27" sqref="E27"/>
    </sheetView>
  </sheetViews>
  <sheetFormatPr defaultColWidth="9" defaultRowHeight="15.75"/>
  <cols>
    <col min="1" max="1" width="7.140625" style="1" customWidth="1"/>
    <col min="2" max="2" width="9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2" width="5.42578125" style="1" customWidth="1"/>
    <col min="13" max="13" width="6.140625" style="1" customWidth="1"/>
    <col min="14" max="14" width="6.5703125" style="1" customWidth="1"/>
    <col min="15" max="15" width="9" style="1"/>
    <col min="16" max="16" width="35" style="1" customWidth="1"/>
    <col min="17" max="17" width="16.5703125" style="1" customWidth="1"/>
    <col min="18" max="18" width="18.5703125" style="1" customWidth="1"/>
    <col min="19" max="16384" width="9" style="1"/>
  </cols>
  <sheetData>
    <row r="1" spans="1:19">
      <c r="A1" s="1" t="s">
        <v>0</v>
      </c>
      <c r="B1" s="1">
        <v>5467</v>
      </c>
    </row>
    <row r="2" spans="1:19">
      <c r="A2" s="1" t="s">
        <v>1</v>
      </c>
    </row>
    <row r="3" spans="1:19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9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9">
      <c r="A5" s="2"/>
      <c r="B5" s="2" t="s">
        <v>31</v>
      </c>
      <c r="C5" s="2">
        <v>594381</v>
      </c>
      <c r="D5" s="3"/>
      <c r="E5" s="3"/>
      <c r="F5" s="2"/>
      <c r="G5" s="2"/>
      <c r="H5" s="2"/>
      <c r="I5" s="2"/>
      <c r="J5" s="2"/>
      <c r="K5" s="2"/>
      <c r="L5" s="3"/>
      <c r="M5" s="3"/>
      <c r="N5" s="3"/>
      <c r="O5" s="2"/>
      <c r="P5" s="2"/>
    </row>
    <row r="6" spans="1:19" ht="18">
      <c r="A6" s="2">
        <v>1</v>
      </c>
      <c r="B6" s="2" t="s">
        <v>25</v>
      </c>
      <c r="C6" s="2">
        <v>594756</v>
      </c>
      <c r="D6" s="2">
        <v>75</v>
      </c>
      <c r="E6" s="2">
        <v>140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4"/>
      <c r="R6" s="35"/>
      <c r="S6" s="36"/>
    </row>
    <row r="7" spans="1:19" ht="18">
      <c r="A7" s="2">
        <v>2</v>
      </c>
      <c r="B7" s="2" t="s">
        <v>25</v>
      </c>
      <c r="C7" s="2">
        <v>595131</v>
      </c>
      <c r="D7" s="2">
        <v>55</v>
      </c>
      <c r="E7" s="2">
        <v>107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4"/>
      <c r="R7" s="35"/>
      <c r="S7" s="36"/>
    </row>
    <row r="8" spans="1:19" ht="18">
      <c r="A8" s="2">
        <v>3</v>
      </c>
      <c r="B8" s="2" t="s">
        <v>25</v>
      </c>
      <c r="C8" s="2">
        <v>595457</v>
      </c>
      <c r="D8" s="2">
        <v>50</v>
      </c>
      <c r="E8" s="2">
        <v>95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4"/>
      <c r="R8" s="35"/>
      <c r="S8" s="36"/>
    </row>
    <row r="9" spans="1:19" ht="18">
      <c r="A9" s="2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4"/>
      <c r="R9" s="35"/>
      <c r="S9" s="36"/>
    </row>
    <row r="10" spans="1:19" ht="18">
      <c r="A10" s="2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34"/>
      <c r="R10" s="35"/>
      <c r="S10" s="36"/>
    </row>
    <row r="11" spans="1:19" ht="18">
      <c r="A11" s="2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4"/>
      <c r="R11" s="35"/>
      <c r="S11" s="36"/>
    </row>
    <row r="12" spans="1:19" ht="18">
      <c r="A12" s="2">
        <v>7</v>
      </c>
      <c r="B12" s="2" t="s">
        <v>25</v>
      </c>
      <c r="C12" s="2">
        <v>595711</v>
      </c>
      <c r="D12" s="2">
        <v>63.5</v>
      </c>
      <c r="E12" s="2">
        <v>119.5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34"/>
      <c r="R12" s="35"/>
      <c r="S12" s="36"/>
    </row>
    <row r="13" spans="1:19">
      <c r="A13" s="2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9">
      <c r="A14" s="2">
        <v>9</v>
      </c>
      <c r="B14" s="2" t="s">
        <v>25</v>
      </c>
      <c r="C14" s="2">
        <v>596015</v>
      </c>
      <c r="D14" s="2">
        <v>71</v>
      </c>
      <c r="E14" s="2">
        <v>133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9">
      <c r="A15" s="2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9">
      <c r="A16" s="2">
        <v>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12</v>
      </c>
      <c r="B17" s="2" t="s">
        <v>25</v>
      </c>
      <c r="C17" s="2">
        <v>596286</v>
      </c>
      <c r="D17" s="2">
        <v>59.5</v>
      </c>
      <c r="E17" s="2">
        <v>112.5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13</v>
      </c>
      <c r="B18" s="2" t="s">
        <v>25</v>
      </c>
      <c r="C18" s="2">
        <v>596482</v>
      </c>
      <c r="D18" s="2">
        <v>53</v>
      </c>
      <c r="E18" s="2">
        <v>100.5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14</v>
      </c>
      <c r="B19" s="2" t="s">
        <v>25</v>
      </c>
      <c r="C19" s="2">
        <v>596678</v>
      </c>
      <c r="D19" s="2">
        <v>53.5</v>
      </c>
      <c r="E19" s="2">
        <v>101.5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16</v>
      </c>
      <c r="B21" s="2" t="s">
        <v>25</v>
      </c>
      <c r="C21" s="2">
        <v>596991</v>
      </c>
      <c r="D21" s="2">
        <v>71.5</v>
      </c>
      <c r="E21" s="2">
        <v>134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19</v>
      </c>
      <c r="B24" s="2" t="s">
        <v>25</v>
      </c>
      <c r="C24" s="2">
        <v>597291</v>
      </c>
      <c r="D24" s="2">
        <v>96.5</v>
      </c>
      <c r="E24" s="2">
        <v>179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20</v>
      </c>
      <c r="B25" s="2" t="s">
        <v>25</v>
      </c>
      <c r="C25" s="2">
        <v>597336</v>
      </c>
      <c r="D25" s="2">
        <v>83.5</v>
      </c>
      <c r="E25" s="2">
        <v>155.5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23</v>
      </c>
      <c r="B28" s="2" t="s">
        <v>25</v>
      </c>
      <c r="C28" s="2">
        <v>597644</v>
      </c>
      <c r="D28" s="2">
        <v>47.5</v>
      </c>
      <c r="E28" s="2">
        <v>90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25</v>
      </c>
      <c r="B30" s="2" t="s">
        <v>25</v>
      </c>
      <c r="C30" s="2">
        <v>598037</v>
      </c>
      <c r="D30" s="2">
        <v>61.5</v>
      </c>
      <c r="E30" s="2">
        <v>115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27</v>
      </c>
      <c r="B32" s="2" t="s">
        <v>25</v>
      </c>
      <c r="C32" s="2">
        <v>598212</v>
      </c>
      <c r="D32" s="2">
        <v>22</v>
      </c>
      <c r="E32" s="2">
        <v>44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29</v>
      </c>
      <c r="B34" s="2" t="s">
        <v>25</v>
      </c>
      <c r="C34" s="2">
        <v>598304</v>
      </c>
      <c r="D34" s="2">
        <v>58.5</v>
      </c>
      <c r="E34" s="2">
        <v>110.5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>
        <v>31</v>
      </c>
      <c r="B36" s="2" t="s">
        <v>25</v>
      </c>
      <c r="C36" s="2">
        <v>598885</v>
      </c>
      <c r="D36" s="2">
        <v>47.5</v>
      </c>
      <c r="E36" s="2">
        <v>90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2" t="s">
        <v>4</v>
      </c>
      <c r="B37" s="2"/>
      <c r="C37" s="2"/>
      <c r="D37" s="2">
        <f>SUM(D6:D36)</f>
        <v>969</v>
      </c>
      <c r="E37" s="2">
        <f t="shared" ref="E37:L37" si="0">SUM(E6:E36)</f>
        <v>1827</v>
      </c>
      <c r="F37" s="2">
        <f t="shared" si="0"/>
        <v>0</v>
      </c>
      <c r="G37" s="2">
        <f t="shared" si="0"/>
        <v>0</v>
      </c>
      <c r="H37" s="2">
        <f t="shared" si="0"/>
        <v>0</v>
      </c>
      <c r="I37" s="2">
        <f t="shared" si="0"/>
        <v>0</v>
      </c>
      <c r="J37" s="2">
        <f t="shared" si="0"/>
        <v>0</v>
      </c>
      <c r="K37" s="2">
        <f t="shared" si="0"/>
        <v>0</v>
      </c>
      <c r="L37" s="2">
        <f t="shared" si="0"/>
        <v>0</v>
      </c>
      <c r="M37" s="2">
        <f>SUM(M6:M36)</f>
        <v>0</v>
      </c>
      <c r="N37" s="2">
        <f t="shared" ref="N37:P37" si="1">SUM(N6:N36)</f>
        <v>0</v>
      </c>
      <c r="O37" s="2">
        <f t="shared" si="1"/>
        <v>0</v>
      </c>
      <c r="P37" s="2">
        <f t="shared" si="1"/>
        <v>0</v>
      </c>
    </row>
  </sheetData>
  <mergeCells count="3">
    <mergeCell ref="D3:E3"/>
    <mergeCell ref="L3:M3"/>
    <mergeCell ref="O3:P3"/>
  </mergeCells>
  <pageMargins left="0.21" right="0.26" top="0.74803149606299213" bottom="0.74803149606299213" header="0.31496062992125984" footer="0.31496062992125984"/>
  <pageSetup scale="80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36"/>
  <sheetViews>
    <sheetView rightToLeft="1" topLeftCell="A8" zoomScale="80" zoomScaleNormal="80" workbookViewId="0">
      <selection activeCell="D36" sqref="D36"/>
    </sheetView>
  </sheetViews>
  <sheetFormatPr defaultColWidth="9" defaultRowHeight="15.75"/>
  <cols>
    <col min="1" max="1" width="6.85546875" style="1" customWidth="1"/>
    <col min="2" max="2" width="8.85546875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2" width="5.7109375" style="1" customWidth="1"/>
    <col min="13" max="13" width="5.5703125" style="1" customWidth="1"/>
    <col min="14" max="14" width="6.5703125" style="1" customWidth="1"/>
    <col min="15" max="15" width="9" style="1"/>
    <col min="16" max="16" width="35" style="1" customWidth="1"/>
    <col min="17" max="17" width="11.85546875" style="1" customWidth="1"/>
    <col min="18" max="18" width="20.5703125" style="1" customWidth="1"/>
    <col min="19" max="16384" width="9" style="1"/>
  </cols>
  <sheetData>
    <row r="1" spans="1:20">
      <c r="A1" s="1" t="s">
        <v>0</v>
      </c>
      <c r="B1" s="1">
        <v>6952</v>
      </c>
    </row>
    <row r="2" spans="1:20">
      <c r="A2" s="1" t="s">
        <v>1</v>
      </c>
    </row>
    <row r="3" spans="1:20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20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20" ht="18">
      <c r="A5" s="2">
        <v>1</v>
      </c>
      <c r="B5" s="2" t="s">
        <v>31</v>
      </c>
      <c r="C5" s="2">
        <v>489669</v>
      </c>
      <c r="D5" s="2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4"/>
      <c r="R5" s="35"/>
      <c r="S5" s="36"/>
      <c r="T5" s="37"/>
    </row>
    <row r="6" spans="1:20" ht="18">
      <c r="A6" s="2">
        <v>2</v>
      </c>
      <c r="B6" s="2" t="s">
        <v>25</v>
      </c>
      <c r="C6" s="2">
        <v>490352</v>
      </c>
      <c r="D6" s="2">
        <v>69</v>
      </c>
      <c r="E6" s="2">
        <v>129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4"/>
      <c r="R6" s="35"/>
      <c r="S6" s="36"/>
      <c r="T6" s="37"/>
    </row>
    <row r="7" spans="1:20" ht="18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4"/>
      <c r="R7" s="35"/>
      <c r="S7" s="36"/>
      <c r="T7" s="37"/>
    </row>
    <row r="8" spans="1:20" ht="18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4"/>
      <c r="R8" s="35"/>
      <c r="S8" s="36"/>
      <c r="T8" s="37"/>
    </row>
    <row r="9" spans="1:20" ht="18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4"/>
      <c r="R9" s="35"/>
      <c r="S9" s="36"/>
      <c r="T9" s="37"/>
    </row>
    <row r="10" spans="1:20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20">
      <c r="A11" s="2">
        <v>7</v>
      </c>
      <c r="B11" s="2" t="s">
        <v>25</v>
      </c>
      <c r="C11" s="2">
        <v>490975</v>
      </c>
      <c r="D11" s="2">
        <v>75</v>
      </c>
      <c r="E11" s="2">
        <v>140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20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20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20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20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20">
      <c r="A16" s="2">
        <v>12</v>
      </c>
      <c r="B16" s="2" t="s">
        <v>25</v>
      </c>
      <c r="C16" s="2">
        <v>491587</v>
      </c>
      <c r="D16" s="2">
        <v>74</v>
      </c>
      <c r="E16" s="2">
        <v>138.5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 t="s">
        <v>25</v>
      </c>
      <c r="C20" s="2">
        <v>492125</v>
      </c>
      <c r="D20" s="2">
        <v>58</v>
      </c>
      <c r="E20" s="2">
        <v>110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 t="s">
        <v>25</v>
      </c>
      <c r="C24" s="2">
        <v>492823</v>
      </c>
      <c r="D24" s="2">
        <v>67</v>
      </c>
      <c r="E24" s="2">
        <v>122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 t="s">
        <v>25</v>
      </c>
      <c r="C27" s="2">
        <v>493344</v>
      </c>
      <c r="D27" s="2">
        <v>54</v>
      </c>
      <c r="E27" s="2">
        <v>102.2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 t="s">
        <v>25</v>
      </c>
      <c r="C31" s="2">
        <v>493891</v>
      </c>
      <c r="D31" s="2">
        <v>56.5</v>
      </c>
      <c r="E31" s="2">
        <v>109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 t="s">
        <v>25</v>
      </c>
      <c r="C32" s="2">
        <v>494413</v>
      </c>
      <c r="D32" s="2">
        <v>56</v>
      </c>
      <c r="E32" s="2">
        <v>105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 t="s">
        <v>25</v>
      </c>
      <c r="C35" s="2">
        <v>495526</v>
      </c>
      <c r="D35" s="2">
        <v>47.5</v>
      </c>
      <c r="E35" s="2">
        <v>90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557</v>
      </c>
      <c r="E36" s="2">
        <f t="shared" ref="E36:L36" si="0">SUM(E5:E35)</f>
        <v>1045.7</v>
      </c>
      <c r="F36" s="2">
        <f t="shared" si="0"/>
        <v>0</v>
      </c>
      <c r="G36" s="2">
        <f t="shared" si="0"/>
        <v>0</v>
      </c>
      <c r="H36" s="2">
        <f t="shared" si="0"/>
        <v>0</v>
      </c>
      <c r="I36" s="2">
        <f t="shared" si="0"/>
        <v>0</v>
      </c>
      <c r="J36" s="2">
        <f t="shared" si="0"/>
        <v>0</v>
      </c>
      <c r="K36" s="2">
        <f t="shared" si="0"/>
        <v>0</v>
      </c>
      <c r="L36" s="2">
        <f t="shared" si="0"/>
        <v>0</v>
      </c>
      <c r="M36" s="2">
        <f>SUM(M5:M35)</f>
        <v>0</v>
      </c>
      <c r="N36" s="2">
        <f t="shared" ref="N36:P36" si="1">SUM(N5:N35)</f>
        <v>0</v>
      </c>
      <c r="O36" s="2">
        <f t="shared" si="1"/>
        <v>0</v>
      </c>
      <c r="P36" s="2">
        <f t="shared" si="1"/>
        <v>0</v>
      </c>
    </row>
  </sheetData>
  <mergeCells count="3">
    <mergeCell ref="D3:E3"/>
    <mergeCell ref="L3:M3"/>
    <mergeCell ref="O3:P3"/>
  </mergeCells>
  <pageMargins left="0.16" right="0.16" top="0.74803149606299213" bottom="0.74803149606299213" header="0.31496062992125984" footer="0.31496062992125984"/>
  <pageSetup scale="80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P37"/>
  <sheetViews>
    <sheetView rightToLeft="1" topLeftCell="A9" zoomScale="80" zoomScaleNormal="80" workbookViewId="0">
      <selection activeCell="E26" sqref="E26"/>
    </sheetView>
  </sheetViews>
  <sheetFormatPr defaultColWidth="9" defaultRowHeight="15.75"/>
  <cols>
    <col min="1" max="1" width="6.140625" style="1" customWidth="1"/>
    <col min="2" max="2" width="11.5703125" style="1" customWidth="1"/>
    <col min="3" max="3" width="9" style="1" customWidth="1"/>
    <col min="4" max="9" width="9" style="1"/>
    <col min="10" max="10" width="9" style="1" customWidth="1"/>
    <col min="11" max="11" width="9" style="1"/>
    <col min="12" max="12" width="4.42578125" style="1" customWidth="1"/>
    <col min="13" max="13" width="5.140625" style="1" customWidth="1"/>
    <col min="14" max="14" width="5.7109375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7154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/>
      <c r="B5" s="2"/>
      <c r="C5" s="2">
        <v>168514</v>
      </c>
      <c r="D5" s="3"/>
      <c r="E5" s="3"/>
      <c r="F5" s="2"/>
      <c r="G5" s="2"/>
      <c r="H5" s="2"/>
      <c r="I5" s="2"/>
      <c r="J5" s="2"/>
      <c r="K5" s="2"/>
      <c r="L5" s="3"/>
      <c r="M5" s="3"/>
      <c r="N5" s="3"/>
      <c r="O5" s="2"/>
      <c r="P5" s="2"/>
    </row>
    <row r="6" spans="1:16">
      <c r="A6" s="2">
        <v>1</v>
      </c>
      <c r="B6" s="2" t="s">
        <v>25</v>
      </c>
      <c r="C6" s="2">
        <v>170233</v>
      </c>
      <c r="D6" s="2">
        <v>246</v>
      </c>
      <c r="E6" s="2">
        <v>460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4</v>
      </c>
      <c r="B9" s="2" t="s">
        <v>25</v>
      </c>
      <c r="C9" s="2">
        <v>170233</v>
      </c>
      <c r="D9" s="2">
        <v>148</v>
      </c>
      <c r="E9" s="2">
        <v>274.5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9</v>
      </c>
      <c r="B14" s="2" t="s">
        <v>25</v>
      </c>
      <c r="C14" s="2">
        <v>172684</v>
      </c>
      <c r="D14" s="2">
        <v>278</v>
      </c>
      <c r="E14" s="2">
        <v>510.5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14</v>
      </c>
      <c r="B19" s="2" t="s">
        <v>25</v>
      </c>
      <c r="C19" s="2">
        <v>174074</v>
      </c>
      <c r="D19" s="2">
        <v>225</v>
      </c>
      <c r="E19" s="2">
        <v>415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17</v>
      </c>
      <c r="B22" s="2" t="s">
        <v>25</v>
      </c>
      <c r="C22" s="2">
        <v>175464</v>
      </c>
      <c r="D22" s="2">
        <v>157</v>
      </c>
      <c r="E22" s="2">
        <v>291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25</v>
      </c>
      <c r="B30" s="2" t="s">
        <v>25</v>
      </c>
      <c r="C30" s="2"/>
      <c r="D30" s="2">
        <v>69.5</v>
      </c>
      <c r="E30" s="2">
        <v>130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29</v>
      </c>
      <c r="B34" s="2" t="s">
        <v>25</v>
      </c>
      <c r="C34" s="2">
        <v>176483</v>
      </c>
      <c r="D34" s="2">
        <v>128.5</v>
      </c>
      <c r="E34" s="2">
        <v>239.5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30</v>
      </c>
      <c r="B35" s="2"/>
      <c r="C35" s="2">
        <f>C34</f>
        <v>176483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>
        <v>31</v>
      </c>
      <c r="B36" s="2"/>
      <c r="C36" s="2">
        <f>C35</f>
        <v>176483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2" t="s">
        <v>4</v>
      </c>
      <c r="B37" s="2"/>
      <c r="C37" s="2"/>
      <c r="D37" s="2">
        <f>SUM(D6:D36)</f>
        <v>1252</v>
      </c>
      <c r="E37" s="2">
        <f t="shared" ref="E37:L37" si="0">SUM(E6:E36)</f>
        <v>2320.5</v>
      </c>
      <c r="F37" s="2">
        <f t="shared" si="0"/>
        <v>0</v>
      </c>
      <c r="G37" s="2">
        <f t="shared" si="0"/>
        <v>0</v>
      </c>
      <c r="H37" s="2">
        <f t="shared" si="0"/>
        <v>0</v>
      </c>
      <c r="I37" s="2">
        <f t="shared" si="0"/>
        <v>0</v>
      </c>
      <c r="J37" s="2">
        <f t="shared" si="0"/>
        <v>0</v>
      </c>
      <c r="K37" s="2">
        <f t="shared" si="0"/>
        <v>0</v>
      </c>
      <c r="L37" s="2">
        <f t="shared" si="0"/>
        <v>0</v>
      </c>
      <c r="M37" s="2">
        <f>SUM(M6:M36)</f>
        <v>0</v>
      </c>
      <c r="N37" s="2">
        <f t="shared" ref="N37:P37" si="1">SUM(N6:N36)</f>
        <v>0</v>
      </c>
      <c r="O37" s="2">
        <f t="shared" si="1"/>
        <v>0</v>
      </c>
      <c r="P37" s="2">
        <f t="shared" si="1"/>
        <v>0</v>
      </c>
    </row>
  </sheetData>
  <mergeCells count="3">
    <mergeCell ref="D3:E3"/>
    <mergeCell ref="L3:M3"/>
    <mergeCell ref="O3:P3"/>
  </mergeCells>
  <pageMargins left="0.19685039370078741" right="0.15748031496062992" top="0.74803149606299213" bottom="0.74803149606299213" header="0.31496062992125984" footer="0.31496062992125984"/>
  <pageSetup scale="80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36"/>
  <sheetViews>
    <sheetView rightToLeft="1" topLeftCell="A11" zoomScale="80" zoomScaleNormal="80" workbookViewId="0">
      <selection activeCell="O39" sqref="O39"/>
    </sheetView>
  </sheetViews>
  <sheetFormatPr defaultColWidth="9" defaultRowHeight="15.75"/>
  <cols>
    <col min="1" max="1" width="7.140625" style="1" customWidth="1"/>
    <col min="2" max="2" width="10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2" width="4.140625" style="1" customWidth="1"/>
    <col min="13" max="13" width="5.42578125" style="1" customWidth="1"/>
    <col min="14" max="14" width="5.85546875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7396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>
        <v>1</v>
      </c>
      <c r="B5" s="2" t="s">
        <v>25</v>
      </c>
      <c r="C5" s="2">
        <v>538811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2">
        <v>2</v>
      </c>
      <c r="B6" s="2" t="s">
        <v>25</v>
      </c>
      <c r="C6" s="2">
        <v>539282</v>
      </c>
      <c r="D6" s="2">
        <v>65</v>
      </c>
      <c r="E6" s="2">
        <v>122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6</v>
      </c>
      <c r="B10" s="2" t="s">
        <v>25</v>
      </c>
      <c r="C10" s="2">
        <v>539746</v>
      </c>
      <c r="D10" s="2">
        <v>54</v>
      </c>
      <c r="E10" s="2">
        <v>102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9</v>
      </c>
      <c r="B13" s="2" t="s">
        <v>25</v>
      </c>
      <c r="C13" s="2">
        <v>540140</v>
      </c>
      <c r="D13" s="2">
        <v>68</v>
      </c>
      <c r="E13" s="2">
        <v>127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 t="s">
        <v>25</v>
      </c>
      <c r="C17" s="2">
        <v>540424</v>
      </c>
      <c r="D17" s="2">
        <v>35</v>
      </c>
      <c r="E17" s="2">
        <v>72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 t="s">
        <v>25</v>
      </c>
      <c r="C19" s="2">
        <v>540787</v>
      </c>
      <c r="D19" s="2">
        <v>44.5</v>
      </c>
      <c r="E19" s="2">
        <v>85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 t="s">
        <v>25</v>
      </c>
      <c r="C24" s="2">
        <v>541270</v>
      </c>
      <c r="D24" s="2">
        <v>67.5</v>
      </c>
      <c r="E24" s="2">
        <v>122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 t="s">
        <v>25</v>
      </c>
      <c r="C27" s="2">
        <v>541617</v>
      </c>
      <c r="D27" s="2">
        <v>44.5</v>
      </c>
      <c r="E27" s="2">
        <v>85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 t="s">
        <v>25</v>
      </c>
      <c r="C31" s="2">
        <v>542014</v>
      </c>
      <c r="D31" s="2">
        <v>47.5</v>
      </c>
      <c r="E31" s="2">
        <v>90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 t="s">
        <v>25</v>
      </c>
      <c r="C34" s="2">
        <v>542325</v>
      </c>
      <c r="D34" s="2">
        <v>39</v>
      </c>
      <c r="E34" s="2">
        <v>70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/>
      <c r="C35" s="2">
        <f t="shared" ref="C27:C35" si="0">C34</f>
        <v>542325</v>
      </c>
      <c r="D35" s="2"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465</v>
      </c>
      <c r="E36" s="2">
        <f t="shared" ref="E36:L36" si="1">SUM(E5:E35)</f>
        <v>875</v>
      </c>
      <c r="F36" s="2">
        <f t="shared" si="1"/>
        <v>0</v>
      </c>
      <c r="G36" s="2">
        <f t="shared" si="1"/>
        <v>0</v>
      </c>
      <c r="H36" s="2">
        <f t="shared" si="1"/>
        <v>0</v>
      </c>
      <c r="I36" s="2">
        <f t="shared" si="1"/>
        <v>0</v>
      </c>
      <c r="J36" s="2">
        <f t="shared" si="1"/>
        <v>0</v>
      </c>
      <c r="K36" s="2">
        <f t="shared" si="1"/>
        <v>0</v>
      </c>
      <c r="L36" s="2">
        <f t="shared" si="1"/>
        <v>0</v>
      </c>
      <c r="M36" s="2">
        <f>SUM(M5:M35)</f>
        <v>0</v>
      </c>
      <c r="N36" s="2">
        <f t="shared" ref="N36:P36" si="2">SUM(N5:N35)</f>
        <v>0</v>
      </c>
      <c r="O36" s="2">
        <f t="shared" si="2"/>
        <v>0</v>
      </c>
      <c r="P36" s="2">
        <f t="shared" si="2"/>
        <v>0</v>
      </c>
    </row>
  </sheetData>
  <mergeCells count="3">
    <mergeCell ref="D3:E3"/>
    <mergeCell ref="L3:M3"/>
    <mergeCell ref="O3:P3"/>
  </mergeCells>
  <pageMargins left="0.16" right="0.16" top="0.74803149606299213" bottom="0.74803149606299213" header="0.31496062992125984" footer="0.31496062992125984"/>
  <pageSetup scale="80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P37"/>
  <sheetViews>
    <sheetView rightToLeft="1" zoomScale="80" zoomScaleNormal="80" workbookViewId="0">
      <selection activeCell="B5" sqref="B5:T36"/>
    </sheetView>
  </sheetViews>
  <sheetFormatPr defaultColWidth="9" defaultRowHeight="15.75"/>
  <cols>
    <col min="1" max="1" width="9" style="1" customWidth="1"/>
    <col min="2" max="2" width="8.7109375" style="1" customWidth="1"/>
    <col min="3" max="3" width="10.42578125" style="1" customWidth="1"/>
    <col min="4" max="9" width="9" style="1"/>
    <col min="10" max="10" width="9" style="1" customWidth="1"/>
    <col min="11" max="11" width="9" style="1"/>
    <col min="12" max="12" width="5.42578125" style="1" customWidth="1"/>
    <col min="13" max="13" width="5.85546875" style="1" customWidth="1"/>
    <col min="14" max="14" width="6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7838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/>
      <c r="B5" s="2"/>
      <c r="C5" s="2"/>
      <c r="D5" s="3"/>
      <c r="E5" s="3"/>
      <c r="F5" s="2"/>
      <c r="G5" s="2"/>
      <c r="H5" s="2"/>
      <c r="I5" s="2"/>
      <c r="J5" s="2"/>
      <c r="K5" s="2"/>
      <c r="L5" s="3"/>
      <c r="M5" s="3"/>
      <c r="N5" s="3"/>
      <c r="O5" s="2"/>
      <c r="P5" s="2"/>
    </row>
    <row r="6" spans="1:16">
      <c r="A6" s="25">
        <v>41942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29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>
        <v>31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2" t="s">
        <v>4</v>
      </c>
      <c r="B37" s="2"/>
      <c r="C37" s="2"/>
      <c r="D37" s="2">
        <f>SUM(D6:D36)</f>
        <v>0</v>
      </c>
      <c r="E37" s="2">
        <f t="shared" ref="E37:L37" si="0">SUM(E6:E36)</f>
        <v>0</v>
      </c>
      <c r="F37" s="2">
        <f t="shared" si="0"/>
        <v>0</v>
      </c>
      <c r="G37" s="2">
        <f t="shared" si="0"/>
        <v>0</v>
      </c>
      <c r="H37" s="2">
        <f t="shared" si="0"/>
        <v>0</v>
      </c>
      <c r="I37" s="2">
        <f t="shared" si="0"/>
        <v>0</v>
      </c>
      <c r="J37" s="2">
        <f t="shared" si="0"/>
        <v>0</v>
      </c>
      <c r="K37" s="2">
        <f t="shared" si="0"/>
        <v>0</v>
      </c>
      <c r="L37" s="2">
        <f t="shared" si="0"/>
        <v>0</v>
      </c>
      <c r="M37" s="2">
        <f>SUM(M6:M36)</f>
        <v>0</v>
      </c>
      <c r="N37" s="2">
        <f t="shared" ref="N37:P37" si="1">SUM(N6:N36)</f>
        <v>0</v>
      </c>
      <c r="O37" s="2">
        <f t="shared" si="1"/>
        <v>0</v>
      </c>
      <c r="P37" s="2">
        <f t="shared" si="1"/>
        <v>0</v>
      </c>
    </row>
  </sheetData>
  <mergeCells count="3">
    <mergeCell ref="D3:E3"/>
    <mergeCell ref="L3:M3"/>
    <mergeCell ref="O3:P3"/>
  </mergeCells>
  <pageMargins left="0.16" right="0.16" top="0.74803149606299213" bottom="0.74803149606299213" header="0.31496062992125984" footer="0.31496062992125984"/>
  <pageSetup scale="80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P37"/>
  <sheetViews>
    <sheetView rightToLeft="1" zoomScale="80" zoomScaleNormal="80" workbookViewId="0">
      <selection activeCell="P19" sqref="P19"/>
    </sheetView>
  </sheetViews>
  <sheetFormatPr defaultColWidth="9" defaultRowHeight="15.75"/>
  <cols>
    <col min="1" max="1" width="8.85546875" style="1" customWidth="1"/>
    <col min="2" max="2" width="13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2" width="5.140625" style="1" customWidth="1"/>
    <col min="13" max="13" width="5.42578125" style="1" customWidth="1"/>
    <col min="14" max="14" width="5.85546875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7844</v>
      </c>
    </row>
    <row r="2" spans="1:16">
      <c r="A2" s="1" t="s">
        <v>1</v>
      </c>
      <c r="B2" s="1" t="s">
        <v>56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33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5">
        <v>41942</v>
      </c>
      <c r="B5" s="2"/>
      <c r="C5" s="2"/>
      <c r="D5" s="3"/>
      <c r="E5" s="3"/>
      <c r="F5" s="2"/>
      <c r="G5" s="2"/>
      <c r="H5" s="2"/>
      <c r="I5" s="2"/>
      <c r="J5" s="2"/>
      <c r="K5" s="2"/>
      <c r="L5" s="3"/>
      <c r="M5" s="3"/>
      <c r="N5" s="3"/>
      <c r="O5" s="2">
        <v>492</v>
      </c>
      <c r="P5" s="2" t="s">
        <v>36</v>
      </c>
    </row>
    <row r="6" spans="1:16">
      <c r="A6" s="25">
        <v>41943</v>
      </c>
      <c r="B6" s="2"/>
      <c r="C6" s="2"/>
      <c r="D6" s="2"/>
      <c r="E6" s="2"/>
      <c r="F6" s="2"/>
      <c r="G6" s="2"/>
      <c r="H6" s="2"/>
      <c r="I6" s="2"/>
      <c r="J6" s="2">
        <v>50</v>
      </c>
      <c r="K6" s="2"/>
      <c r="L6" s="2"/>
      <c r="M6" s="2"/>
      <c r="N6" s="2"/>
      <c r="O6" s="2">
        <f>380+149</f>
        <v>529</v>
      </c>
      <c r="P6" s="2" t="s">
        <v>37</v>
      </c>
    </row>
    <row r="7" spans="1:16">
      <c r="A7" s="2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14</v>
      </c>
      <c r="B19" s="2" t="s">
        <v>38</v>
      </c>
      <c r="C19" s="2"/>
      <c r="D19" s="2"/>
      <c r="E19" s="2"/>
      <c r="F19" s="2">
        <v>5.5</v>
      </c>
      <c r="G19" s="2"/>
      <c r="H19" s="2"/>
      <c r="I19" s="2"/>
      <c r="J19" s="2"/>
      <c r="K19" s="2"/>
      <c r="L19" s="2"/>
      <c r="M19" s="2"/>
      <c r="N19" s="2"/>
      <c r="O19" s="2">
        <v>418</v>
      </c>
      <c r="P19" s="2" t="s">
        <v>35</v>
      </c>
    </row>
    <row r="20" spans="1:16">
      <c r="A20" s="2">
        <v>15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29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>
        <v>31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2" t="s">
        <v>4</v>
      </c>
      <c r="B37" s="2"/>
      <c r="C37" s="2"/>
      <c r="D37" s="2">
        <f>SUM(D6:D36)</f>
        <v>0</v>
      </c>
      <c r="E37" s="2">
        <f t="shared" ref="E37:L37" si="0">SUM(E6:E36)</f>
        <v>0</v>
      </c>
      <c r="F37" s="2">
        <f t="shared" si="0"/>
        <v>5.5</v>
      </c>
      <c r="G37" s="2">
        <f t="shared" si="0"/>
        <v>0</v>
      </c>
      <c r="H37" s="2">
        <f t="shared" si="0"/>
        <v>0</v>
      </c>
      <c r="I37" s="2">
        <f t="shared" si="0"/>
        <v>0</v>
      </c>
      <c r="J37" s="2">
        <f t="shared" si="0"/>
        <v>50</v>
      </c>
      <c r="K37" s="2">
        <f t="shared" si="0"/>
        <v>0</v>
      </c>
      <c r="L37" s="2">
        <f t="shared" si="0"/>
        <v>0</v>
      </c>
      <c r="M37" s="2">
        <f>SUM(M6:M36)</f>
        <v>0</v>
      </c>
      <c r="N37" s="2">
        <f t="shared" ref="N37:P37" si="1">SUM(N6:N36)</f>
        <v>0</v>
      </c>
      <c r="O37" s="2">
        <f t="shared" si="1"/>
        <v>947</v>
      </c>
      <c r="P37" s="2">
        <f t="shared" si="1"/>
        <v>0</v>
      </c>
    </row>
  </sheetData>
  <mergeCells count="3">
    <mergeCell ref="D3:E3"/>
    <mergeCell ref="L3:M3"/>
    <mergeCell ref="O3:P3"/>
  </mergeCells>
  <pageMargins left="0.18" right="0.18" top="0.74803149606299213" bottom="0.74803149606299213" header="0.31496062992125984" footer="0.31496062992125984"/>
  <pageSetup scale="80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P36"/>
  <sheetViews>
    <sheetView rightToLeft="1" topLeftCell="A4" zoomScale="70" zoomScaleNormal="70" workbookViewId="0">
      <selection activeCell="E22" sqref="E22"/>
    </sheetView>
  </sheetViews>
  <sheetFormatPr defaultColWidth="9" defaultRowHeight="15.75"/>
  <cols>
    <col min="1" max="1" width="6" style="1" customWidth="1"/>
    <col min="2" max="2" width="14.140625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2" width="4.28515625" style="1" customWidth="1"/>
    <col min="13" max="13" width="4.7109375" style="1" customWidth="1"/>
    <col min="14" max="14" width="5.28515625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8612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>
        <v>1</v>
      </c>
      <c r="B5" s="2" t="s">
        <v>31</v>
      </c>
      <c r="C5" s="2">
        <v>106980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6</v>
      </c>
      <c r="B10" s="2" t="s">
        <v>25</v>
      </c>
      <c r="C10" s="2">
        <v>108367</v>
      </c>
      <c r="D10" s="2">
        <v>200</v>
      </c>
      <c r="E10" s="2">
        <v>370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 t="s">
        <v>25</v>
      </c>
      <c r="C21" s="2">
        <v>109836</v>
      </c>
      <c r="D21" s="2">
        <v>262</v>
      </c>
      <c r="E21" s="2">
        <v>482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>
        <f t="shared" ref="C30:C35" si="0">C29</f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 t="s">
        <v>25</v>
      </c>
      <c r="C31" s="2">
        <v>111261</v>
      </c>
      <c r="D31" s="2">
        <v>216</v>
      </c>
      <c r="E31" s="2">
        <v>400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/>
      <c r="C32" s="2">
        <f t="shared" si="0"/>
        <v>111261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/>
      <c r="C33" s="2">
        <f t="shared" si="0"/>
        <v>111261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/>
      <c r="C34" s="2">
        <f t="shared" si="0"/>
        <v>111261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/>
      <c r="C35" s="2">
        <f t="shared" si="0"/>
        <v>111261</v>
      </c>
      <c r="D35" s="2"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678</v>
      </c>
      <c r="E36" s="2">
        <f t="shared" ref="E36:L36" si="1">SUM(E5:E35)</f>
        <v>1252</v>
      </c>
      <c r="F36" s="2">
        <f t="shared" si="1"/>
        <v>0</v>
      </c>
      <c r="G36" s="2">
        <f t="shared" si="1"/>
        <v>0</v>
      </c>
      <c r="H36" s="2">
        <f t="shared" si="1"/>
        <v>0</v>
      </c>
      <c r="I36" s="2">
        <f t="shared" si="1"/>
        <v>0</v>
      </c>
      <c r="J36" s="2">
        <f t="shared" si="1"/>
        <v>0</v>
      </c>
      <c r="K36" s="2">
        <f t="shared" si="1"/>
        <v>0</v>
      </c>
      <c r="L36" s="2">
        <f t="shared" si="1"/>
        <v>0</v>
      </c>
      <c r="M36" s="2">
        <f>SUM(M5:M35)</f>
        <v>0</v>
      </c>
      <c r="N36" s="2">
        <f t="shared" ref="N36:P36" si="2">SUM(N5:N35)</f>
        <v>0</v>
      </c>
      <c r="O36" s="2">
        <f t="shared" si="2"/>
        <v>0</v>
      </c>
      <c r="P36" s="2">
        <f t="shared" si="2"/>
        <v>0</v>
      </c>
    </row>
  </sheetData>
  <mergeCells count="3">
    <mergeCell ref="D3:E3"/>
    <mergeCell ref="L3:M3"/>
    <mergeCell ref="O3:P3"/>
  </mergeCells>
  <pageMargins left="0.16" right="0.16" top="0.74803149606299213" bottom="0.74803149606299213" header="0.31496062992125984" footer="0.31496062992125984"/>
  <pageSetup scale="80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P36"/>
  <sheetViews>
    <sheetView rightToLeft="1" topLeftCell="A4" zoomScale="70" zoomScaleNormal="70" workbookViewId="0">
      <selection activeCell="D36" sqref="D36"/>
    </sheetView>
  </sheetViews>
  <sheetFormatPr defaultColWidth="9" defaultRowHeight="15.75"/>
  <cols>
    <col min="1" max="1" width="7.42578125" style="1" customWidth="1"/>
    <col min="2" max="2" width="9.85546875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2" width="4.28515625" style="1" customWidth="1"/>
    <col min="13" max="13" width="5.42578125" style="1" customWidth="1"/>
    <col min="14" max="14" width="5.85546875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8614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>
        <v>1</v>
      </c>
      <c r="B5" s="2" t="s">
        <v>25</v>
      </c>
      <c r="C5" s="2">
        <v>66280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4</v>
      </c>
      <c r="B8" s="2" t="s">
        <v>25</v>
      </c>
      <c r="C8" s="2">
        <v>66660</v>
      </c>
      <c r="D8" s="2">
        <v>109</v>
      </c>
      <c r="E8" s="2">
        <v>204.5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 t="s">
        <v>25</v>
      </c>
      <c r="C17" s="2">
        <v>67367</v>
      </c>
      <c r="D17" s="2">
        <v>197</v>
      </c>
      <c r="E17" s="2">
        <v>363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 t="s">
        <v>25</v>
      </c>
      <c r="C26" s="2">
        <v>67790</v>
      </c>
      <c r="D26" s="2">
        <v>156</v>
      </c>
      <c r="E26" s="2">
        <v>288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 t="s">
        <v>25</v>
      </c>
      <c r="C35" s="2">
        <v>68507</v>
      </c>
      <c r="D35" s="2">
        <v>150</v>
      </c>
      <c r="E35" s="2">
        <v>277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612</v>
      </c>
      <c r="E36" s="2">
        <f t="shared" ref="E36:L36" si="0">SUM(E5:E35)</f>
        <v>1132.5</v>
      </c>
      <c r="F36" s="2">
        <f t="shared" si="0"/>
        <v>0</v>
      </c>
      <c r="G36" s="2">
        <f t="shared" si="0"/>
        <v>0</v>
      </c>
      <c r="H36" s="2">
        <f t="shared" si="0"/>
        <v>0</v>
      </c>
      <c r="I36" s="2">
        <f t="shared" si="0"/>
        <v>0</v>
      </c>
      <c r="J36" s="2">
        <f t="shared" si="0"/>
        <v>0</v>
      </c>
      <c r="K36" s="2">
        <f t="shared" si="0"/>
        <v>0</v>
      </c>
      <c r="L36" s="2">
        <f t="shared" si="0"/>
        <v>0</v>
      </c>
      <c r="M36" s="2">
        <f>SUM(M5:M35)</f>
        <v>0</v>
      </c>
      <c r="N36" s="2">
        <f t="shared" ref="N36:P36" si="1">SUM(N5:N35)</f>
        <v>0</v>
      </c>
      <c r="O36" s="2">
        <f t="shared" si="1"/>
        <v>0</v>
      </c>
      <c r="P36" s="2">
        <f t="shared" si="1"/>
        <v>0</v>
      </c>
    </row>
  </sheetData>
  <mergeCells count="3">
    <mergeCell ref="D3:E3"/>
    <mergeCell ref="L3:M3"/>
    <mergeCell ref="O3:P3"/>
  </mergeCells>
  <pageMargins left="0.16" right="0.16" top="0.74803149606299213" bottom="0.74803149606299213" header="0.31496062992125984" footer="0.31496062992125984"/>
  <pageSetup scale="80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P36"/>
  <sheetViews>
    <sheetView rightToLeft="1" topLeftCell="A3" zoomScale="70" zoomScaleNormal="70" workbookViewId="0">
      <selection activeCell="G32" sqref="G32"/>
    </sheetView>
  </sheetViews>
  <sheetFormatPr defaultColWidth="9" defaultRowHeight="15.75"/>
  <cols>
    <col min="1" max="1" width="7.140625" style="1" customWidth="1"/>
    <col min="2" max="2" width="9.42578125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2" width="4.85546875" style="1" customWidth="1"/>
    <col min="13" max="13" width="5.85546875" style="1" customWidth="1"/>
    <col min="14" max="14" width="5.42578125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8613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>
        <v>1</v>
      </c>
      <c r="B5" s="2"/>
      <c r="C5" s="2">
        <v>74006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2">
        <v>2</v>
      </c>
      <c r="B6" s="2" t="s">
        <v>25</v>
      </c>
      <c r="C6" s="2">
        <v>75281</v>
      </c>
      <c r="D6" s="2">
        <v>290</v>
      </c>
      <c r="E6" s="2">
        <v>532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5</v>
      </c>
      <c r="B9" s="2" t="s">
        <v>25</v>
      </c>
      <c r="C9" s="2">
        <v>75931</v>
      </c>
      <c r="D9" s="2">
        <v>130</v>
      </c>
      <c r="E9" s="2">
        <v>242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8</v>
      </c>
      <c r="B12" s="2" t="s">
        <v>25</v>
      </c>
      <c r="C12" s="2">
        <v>76515</v>
      </c>
      <c r="D12" s="2">
        <v>167</v>
      </c>
      <c r="E12" s="2">
        <v>309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 t="s">
        <v>25</v>
      </c>
      <c r="C19" s="2">
        <v>77255</v>
      </c>
      <c r="D19" s="2">
        <v>65</v>
      </c>
      <c r="E19" s="2">
        <v>122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 t="s">
        <v>25</v>
      </c>
      <c r="C21" s="2">
        <v>77559</v>
      </c>
      <c r="D21" s="2">
        <v>135</v>
      </c>
      <c r="E21" s="2">
        <v>251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 t="s">
        <v>25</v>
      </c>
      <c r="C24" s="2">
        <v>77580</v>
      </c>
      <c r="D24" s="2">
        <v>122</v>
      </c>
      <c r="E24" s="2">
        <v>228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 t="s">
        <v>25</v>
      </c>
      <c r="C26" s="2">
        <v>78190</v>
      </c>
      <c r="D26" s="2">
        <v>106</v>
      </c>
      <c r="E26" s="2">
        <v>198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 t="s">
        <v>25</v>
      </c>
      <c r="C28" s="2">
        <v>78586</v>
      </c>
      <c r="D28" s="2">
        <v>53</v>
      </c>
      <c r="E28" s="2">
        <v>100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 t="s">
        <v>25</v>
      </c>
      <c r="C31" s="2">
        <v>78879</v>
      </c>
      <c r="D31" s="2">
        <v>193.5</v>
      </c>
      <c r="E31" s="2">
        <v>356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/>
      <c r="C32" s="2">
        <f>C31</f>
        <v>78879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/>
      <c r="C33" s="2">
        <f t="shared" ref="C33:C35" si="0">C32</f>
        <v>78879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/>
      <c r="C34" s="2">
        <f t="shared" si="0"/>
        <v>78879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/>
      <c r="C35" s="2">
        <f t="shared" si="0"/>
        <v>78879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1261.5</v>
      </c>
      <c r="E36" s="2">
        <f t="shared" ref="E36:L36" si="1">SUM(E5:E35)</f>
        <v>2338</v>
      </c>
      <c r="F36" s="2">
        <f t="shared" si="1"/>
        <v>0</v>
      </c>
      <c r="G36" s="2">
        <f t="shared" si="1"/>
        <v>0</v>
      </c>
      <c r="H36" s="2">
        <f t="shared" si="1"/>
        <v>0</v>
      </c>
      <c r="I36" s="2">
        <f t="shared" si="1"/>
        <v>0</v>
      </c>
      <c r="J36" s="2">
        <f t="shared" si="1"/>
        <v>0</v>
      </c>
      <c r="K36" s="2">
        <f t="shared" si="1"/>
        <v>0</v>
      </c>
      <c r="L36" s="2">
        <f t="shared" si="1"/>
        <v>0</v>
      </c>
      <c r="M36" s="2">
        <f>SUM(M5:M35)</f>
        <v>0</v>
      </c>
      <c r="N36" s="2">
        <f t="shared" ref="N36:P36" si="2">SUM(N5:N35)</f>
        <v>0</v>
      </c>
      <c r="O36" s="2">
        <f t="shared" si="2"/>
        <v>0</v>
      </c>
      <c r="P36" s="2">
        <f t="shared" si="2"/>
        <v>0</v>
      </c>
    </row>
  </sheetData>
  <mergeCells count="3">
    <mergeCell ref="D3:E3"/>
    <mergeCell ref="L3:M3"/>
    <mergeCell ref="O3:P3"/>
  </mergeCells>
  <pageMargins left="0.16" right="0.16" top="0.74803149606299213" bottom="0.74803149606299213" header="0.31496062992125984" footer="0.31496062992125984"/>
  <pageSetup scale="80" orientation="landscape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P37"/>
  <sheetViews>
    <sheetView rightToLeft="1" topLeftCell="A5" zoomScale="70" zoomScaleNormal="70" workbookViewId="0">
      <selection activeCell="C37" sqref="C37"/>
    </sheetView>
  </sheetViews>
  <sheetFormatPr defaultColWidth="9" defaultRowHeight="15.75"/>
  <cols>
    <col min="1" max="1" width="6.5703125" style="1" customWidth="1"/>
    <col min="2" max="2" width="12.7109375" style="1" customWidth="1"/>
    <col min="3" max="3" width="9.7109375" style="1" customWidth="1"/>
    <col min="4" max="9" width="9" style="1"/>
    <col min="10" max="10" width="9" style="1" customWidth="1"/>
    <col min="11" max="11" width="9" style="1"/>
    <col min="12" max="12" width="4.85546875" style="1" customWidth="1"/>
    <col min="13" max="14" width="5.140625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8759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/>
      <c r="B5" s="2" t="s">
        <v>31</v>
      </c>
      <c r="C5" s="2">
        <v>65179</v>
      </c>
      <c r="D5" s="3"/>
      <c r="E5" s="3"/>
      <c r="F5" s="2"/>
      <c r="G5" s="2"/>
      <c r="H5" s="2"/>
      <c r="I5" s="2"/>
      <c r="J5" s="2"/>
      <c r="K5" s="2"/>
      <c r="L5" s="3"/>
      <c r="M5" s="3"/>
      <c r="N5" s="3"/>
      <c r="O5" s="2"/>
      <c r="P5" s="2"/>
    </row>
    <row r="6" spans="1:16">
      <c r="A6" s="2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2</v>
      </c>
      <c r="B7" s="2" t="s">
        <v>25</v>
      </c>
      <c r="C7" s="2">
        <v>66306</v>
      </c>
      <c r="D7" s="2">
        <v>95</v>
      </c>
      <c r="E7" s="2">
        <v>176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4</v>
      </c>
      <c r="B9" s="2" t="s">
        <v>25</v>
      </c>
      <c r="C9" s="2">
        <v>67175</v>
      </c>
      <c r="D9" s="2">
        <v>84</v>
      </c>
      <c r="E9" s="2">
        <v>156.5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6</v>
      </c>
      <c r="B11" s="2" t="s">
        <v>25</v>
      </c>
      <c r="C11" s="2">
        <v>66519</v>
      </c>
      <c r="D11" s="2">
        <v>85</v>
      </c>
      <c r="E11" s="2">
        <v>158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11</v>
      </c>
      <c r="B16" s="2" t="s">
        <v>25</v>
      </c>
      <c r="C16" s="2">
        <v>67510</v>
      </c>
      <c r="D16" s="2">
        <v>95</v>
      </c>
      <c r="E16" s="2">
        <v>176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14</v>
      </c>
      <c r="B19" s="2" t="s">
        <v>25</v>
      </c>
      <c r="C19" s="2">
        <v>67989</v>
      </c>
      <c r="D19" s="2">
        <v>86</v>
      </c>
      <c r="E19" s="2">
        <v>163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17</v>
      </c>
      <c r="B22" s="2" t="s">
        <v>25</v>
      </c>
      <c r="C22" s="2">
        <v>68498</v>
      </c>
      <c r="D22" s="2">
        <v>95</v>
      </c>
      <c r="E22" s="2">
        <v>176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20</v>
      </c>
      <c r="B25" s="2" t="s">
        <v>25</v>
      </c>
      <c r="C25" s="2">
        <v>69017</v>
      </c>
      <c r="D25" s="2">
        <v>92</v>
      </c>
      <c r="E25" s="2">
        <v>171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23</v>
      </c>
      <c r="B28" s="2" t="s">
        <v>25</v>
      </c>
      <c r="C28" s="2">
        <v>69473</v>
      </c>
      <c r="D28" s="2">
        <v>65</v>
      </c>
      <c r="E28" s="2">
        <v>122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24</v>
      </c>
      <c r="B29" s="2" t="s">
        <v>25</v>
      </c>
      <c r="C29" s="2">
        <v>69937</v>
      </c>
      <c r="D29" s="2">
        <v>53</v>
      </c>
      <c r="E29" s="2">
        <v>100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27</v>
      </c>
      <c r="B32" s="2" t="s">
        <v>25</v>
      </c>
      <c r="C32" s="2">
        <v>70367</v>
      </c>
      <c r="D32" s="2">
        <v>69.5</v>
      </c>
      <c r="E32" s="2">
        <v>130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29</v>
      </c>
      <c r="B34" s="2" t="s">
        <v>25</v>
      </c>
      <c r="C34" s="2">
        <v>70679</v>
      </c>
      <c r="D34" s="2">
        <v>74</v>
      </c>
      <c r="E34" s="2">
        <v>138.5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30</v>
      </c>
      <c r="B35" s="2"/>
      <c r="C35" s="2">
        <f>C34</f>
        <v>70679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>
        <v>31</v>
      </c>
      <c r="B36" s="2"/>
      <c r="C36" s="2">
        <f>C35</f>
        <v>70679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2" t="s">
        <v>4</v>
      </c>
      <c r="B37" s="2"/>
      <c r="C37" s="2"/>
      <c r="D37" s="2">
        <f>SUM(D6:D36)</f>
        <v>893.5</v>
      </c>
      <c r="E37" s="2">
        <f t="shared" ref="E37:L37" si="0">SUM(E6:E36)</f>
        <v>1667</v>
      </c>
      <c r="F37" s="2">
        <f t="shared" si="0"/>
        <v>0</v>
      </c>
      <c r="G37" s="2">
        <f t="shared" si="0"/>
        <v>0</v>
      </c>
      <c r="H37" s="2">
        <f t="shared" si="0"/>
        <v>0</v>
      </c>
      <c r="I37" s="2">
        <f t="shared" si="0"/>
        <v>0</v>
      </c>
      <c r="J37" s="2">
        <f t="shared" si="0"/>
        <v>0</v>
      </c>
      <c r="K37" s="2">
        <f t="shared" si="0"/>
        <v>0</v>
      </c>
      <c r="L37" s="2">
        <f t="shared" si="0"/>
        <v>0</v>
      </c>
      <c r="M37" s="2">
        <f>SUM(M6:M36)</f>
        <v>0</v>
      </c>
      <c r="N37" s="2">
        <f t="shared" ref="N37:P37" si="1">SUM(N6:N36)</f>
        <v>0</v>
      </c>
      <c r="O37" s="2">
        <f t="shared" si="1"/>
        <v>0</v>
      </c>
      <c r="P37" s="2">
        <f t="shared" si="1"/>
        <v>0</v>
      </c>
    </row>
  </sheetData>
  <mergeCells count="3">
    <mergeCell ref="D3:E3"/>
    <mergeCell ref="L3:M3"/>
    <mergeCell ref="O3:P3"/>
  </mergeCells>
  <pageMargins left="0.19" right="0.21" top="0.74803149606299213" bottom="0.74803149606299213" header="0.31496062992125984" footer="0.31496062992125984"/>
  <pageSetup scale="80" orientation="landscape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P38"/>
  <sheetViews>
    <sheetView rightToLeft="1" zoomScale="70" zoomScaleNormal="70" workbookViewId="0">
      <selection activeCell="E5" sqref="E5"/>
    </sheetView>
  </sheetViews>
  <sheetFormatPr defaultColWidth="9" defaultRowHeight="15.75"/>
  <cols>
    <col min="1" max="1" width="8.140625" style="1" customWidth="1"/>
    <col min="2" max="2" width="10.7109375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2" width="4.7109375" style="1" customWidth="1"/>
    <col min="13" max="13" width="5.42578125" style="1" customWidth="1"/>
    <col min="14" max="14" width="5.85546875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8945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5"/>
      <c r="B5" s="2"/>
      <c r="C5" s="2">
        <v>836612</v>
      </c>
      <c r="D5" s="3"/>
      <c r="E5" s="3"/>
      <c r="F5" s="2"/>
      <c r="G5" s="2"/>
      <c r="H5" s="2"/>
      <c r="I5" s="2"/>
      <c r="J5" s="2"/>
      <c r="K5" s="2"/>
      <c r="L5" s="3"/>
      <c r="M5" s="3"/>
      <c r="N5" s="3"/>
      <c r="O5" s="2"/>
      <c r="P5" s="2"/>
    </row>
    <row r="6" spans="1:16">
      <c r="A6" s="25"/>
      <c r="B6" s="2"/>
      <c r="C6" s="2"/>
      <c r="D6" s="3"/>
      <c r="E6" s="3"/>
      <c r="F6" s="2"/>
      <c r="G6" s="2"/>
      <c r="H6" s="2"/>
      <c r="I6" s="2"/>
      <c r="J6" s="2"/>
      <c r="K6" s="2"/>
      <c r="L6" s="3"/>
      <c r="M6" s="3"/>
      <c r="N6" s="3"/>
      <c r="O6" s="2"/>
      <c r="P6" s="2"/>
    </row>
    <row r="7" spans="1:16">
      <c r="A7" s="2">
        <v>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2</v>
      </c>
      <c r="B8" s="2" t="s">
        <v>25</v>
      </c>
      <c r="C8" s="2">
        <v>837042</v>
      </c>
      <c r="D8" s="2">
        <v>105</v>
      </c>
      <c r="E8" s="2">
        <v>197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6</v>
      </c>
      <c r="B12" s="2" t="s">
        <v>25</v>
      </c>
      <c r="C12" s="2">
        <v>837493</v>
      </c>
      <c r="D12" s="2">
        <v>110.5</v>
      </c>
      <c r="E12" s="2">
        <v>207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8</v>
      </c>
      <c r="B14" s="2" t="s">
        <v>25</v>
      </c>
      <c r="C14" s="2">
        <v>837998</v>
      </c>
      <c r="D14" s="2">
        <v>138</v>
      </c>
      <c r="E14" s="2">
        <v>256.5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11</v>
      </c>
      <c r="B17" s="2" t="s">
        <v>25</v>
      </c>
      <c r="C17" s="2">
        <v>838675</v>
      </c>
      <c r="D17" s="2">
        <v>165</v>
      </c>
      <c r="E17" s="2">
        <v>305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15</v>
      </c>
      <c r="B21" s="2" t="s">
        <v>25</v>
      </c>
      <c r="C21" s="2">
        <v>839241</v>
      </c>
      <c r="D21" s="2">
        <v>132</v>
      </c>
      <c r="E21" s="2">
        <v>246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18</v>
      </c>
      <c r="B24" s="2" t="s">
        <v>25</v>
      </c>
      <c r="C24" s="2">
        <v>839763</v>
      </c>
      <c r="D24" s="2">
        <v>132</v>
      </c>
      <c r="E24" s="2">
        <v>246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20</v>
      </c>
      <c r="B26" s="2" t="s">
        <v>25</v>
      </c>
      <c r="C26" s="2">
        <v>840357</v>
      </c>
      <c r="D26" s="2">
        <v>83</v>
      </c>
      <c r="E26" s="2">
        <v>150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22</v>
      </c>
      <c r="B28" s="2" t="s">
        <v>25</v>
      </c>
      <c r="C28" s="2">
        <v>840693</v>
      </c>
      <c r="D28" s="2">
        <v>122.5</v>
      </c>
      <c r="E28" s="2">
        <v>228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28</v>
      </c>
      <c r="B34" s="2" t="s">
        <v>25</v>
      </c>
      <c r="C34" s="2">
        <v>741188</v>
      </c>
      <c r="D34" s="2">
        <v>133</v>
      </c>
      <c r="E34" s="2">
        <v>247.5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29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>
        <v>30</v>
      </c>
      <c r="B36" s="2" t="s">
        <v>25</v>
      </c>
      <c r="C36" s="2">
        <v>841891</v>
      </c>
      <c r="D36" s="2">
        <v>134.5</v>
      </c>
      <c r="E36" s="2">
        <v>250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2">
        <v>31</v>
      </c>
      <c r="B37" s="2"/>
      <c r="C37" s="2">
        <f>C36</f>
        <v>841891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>
      <c r="A38" s="2" t="s">
        <v>4</v>
      </c>
      <c r="B38" s="2"/>
      <c r="C38" s="2"/>
      <c r="D38" s="2">
        <f>SUM(D7:D37)</f>
        <v>1255.5</v>
      </c>
      <c r="E38" s="2">
        <f t="shared" ref="E38:L38" si="0">SUM(E7:E37)</f>
        <v>2333</v>
      </c>
      <c r="F38" s="2">
        <f t="shared" si="0"/>
        <v>0</v>
      </c>
      <c r="G38" s="2">
        <f t="shared" si="0"/>
        <v>0</v>
      </c>
      <c r="H38" s="2">
        <f t="shared" si="0"/>
        <v>0</v>
      </c>
      <c r="I38" s="2">
        <f t="shared" si="0"/>
        <v>0</v>
      </c>
      <c r="J38" s="2">
        <f t="shared" si="0"/>
        <v>0</v>
      </c>
      <c r="K38" s="2">
        <f t="shared" si="0"/>
        <v>0</v>
      </c>
      <c r="L38" s="2">
        <f t="shared" si="0"/>
        <v>0</v>
      </c>
      <c r="M38" s="2">
        <f>SUM(M7:M37)</f>
        <v>0</v>
      </c>
      <c r="N38" s="2">
        <f t="shared" ref="N38:P38" si="1">SUM(N7:N37)</f>
        <v>0</v>
      </c>
      <c r="O38" s="2">
        <f t="shared" si="1"/>
        <v>0</v>
      </c>
      <c r="P38" s="2">
        <f t="shared" si="1"/>
        <v>0</v>
      </c>
    </row>
  </sheetData>
  <mergeCells count="3">
    <mergeCell ref="D3:E3"/>
    <mergeCell ref="L3:M3"/>
    <mergeCell ref="O3:P3"/>
  </mergeCells>
  <pageMargins left="0.16" right="0.16" top="0.74803149606299213" bottom="0.74803149606299213" header="0.31496062992125984" footer="0.31496062992125984"/>
  <pageSetup scale="80" orientation="landscape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P37"/>
  <sheetViews>
    <sheetView rightToLeft="1" topLeftCell="A10" zoomScale="80" zoomScaleNormal="80" workbookViewId="0">
      <selection activeCell="C35" sqref="C35"/>
    </sheetView>
  </sheetViews>
  <sheetFormatPr defaultColWidth="9" defaultRowHeight="15.75"/>
  <cols>
    <col min="1" max="1" width="6.85546875" style="1" customWidth="1"/>
    <col min="2" max="2" width="10.85546875" style="1" customWidth="1"/>
    <col min="3" max="3" width="12.28515625" style="1" customWidth="1"/>
    <col min="4" max="9" width="9" style="1"/>
    <col min="10" max="10" width="9" style="1" customWidth="1"/>
    <col min="11" max="11" width="9" style="1"/>
    <col min="12" max="13" width="5.42578125" style="1" customWidth="1"/>
    <col min="14" max="14" width="5.140625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>
        <v>9861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2"/>
      <c r="B5" s="2" t="s">
        <v>31</v>
      </c>
      <c r="C5" s="2">
        <v>9330</v>
      </c>
      <c r="D5" s="3"/>
      <c r="E5" s="3"/>
      <c r="F5" s="2"/>
      <c r="G5" s="2"/>
      <c r="H5" s="2"/>
      <c r="I5" s="2"/>
      <c r="J5" s="2"/>
      <c r="K5" s="2"/>
      <c r="L5" s="3"/>
      <c r="M5" s="3"/>
      <c r="N5" s="3"/>
      <c r="O5" s="2"/>
      <c r="P5" s="2"/>
    </row>
    <row r="6" spans="1:16">
      <c r="A6" s="2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2</v>
      </c>
      <c r="B7" s="2" t="s">
        <v>25</v>
      </c>
      <c r="C7" s="2">
        <v>9877</v>
      </c>
      <c r="D7" s="2">
        <v>60</v>
      </c>
      <c r="E7" s="2">
        <v>117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6</v>
      </c>
      <c r="B11" s="2" t="s">
        <v>25</v>
      </c>
      <c r="C11" s="2">
        <v>10497</v>
      </c>
      <c r="D11" s="2">
        <v>59</v>
      </c>
      <c r="E11" s="2">
        <v>115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9</v>
      </c>
      <c r="B14" s="2" t="s">
        <v>25</v>
      </c>
      <c r="C14" s="2">
        <v>11021</v>
      </c>
      <c r="D14" s="2">
        <v>78</v>
      </c>
      <c r="E14" s="2">
        <v>145.5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13</v>
      </c>
      <c r="B18" s="2" t="s">
        <v>25</v>
      </c>
      <c r="C18" s="2">
        <v>11563</v>
      </c>
      <c r="D18" s="2">
        <v>64.5</v>
      </c>
      <c r="E18" s="2">
        <v>125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15</v>
      </c>
      <c r="B20" s="2" t="s">
        <v>25</v>
      </c>
      <c r="C20" s="2"/>
      <c r="D20" s="2">
        <v>64</v>
      </c>
      <c r="E20" s="2">
        <v>120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20</v>
      </c>
      <c r="B25" s="2" t="s">
        <v>25</v>
      </c>
      <c r="C25" s="2">
        <v>12704</v>
      </c>
      <c r="D25" s="2">
        <v>66</v>
      </c>
      <c r="E25" s="2">
        <v>124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22</v>
      </c>
      <c r="B27" s="2" t="s">
        <v>25</v>
      </c>
      <c r="C27" s="2">
        <v>13215</v>
      </c>
      <c r="D27" s="2">
        <v>64.5</v>
      </c>
      <c r="E27" s="2">
        <v>125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27</v>
      </c>
      <c r="B32" s="2" t="s">
        <v>25</v>
      </c>
      <c r="C32" s="2">
        <v>13790</v>
      </c>
      <c r="D32" s="2">
        <v>62</v>
      </c>
      <c r="E32" s="2">
        <v>116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29</v>
      </c>
      <c r="B34" s="2" t="s">
        <v>25</v>
      </c>
      <c r="C34" s="2">
        <v>14352</v>
      </c>
      <c r="D34" s="2">
        <v>65</v>
      </c>
      <c r="E34" s="2">
        <v>122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30</v>
      </c>
      <c r="B35" s="2"/>
      <c r="C35" s="2">
        <f t="shared" ref="C35:C36" si="0">C34</f>
        <v>14352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>
        <v>31</v>
      </c>
      <c r="B36" s="2"/>
      <c r="C36" s="2">
        <f t="shared" si="0"/>
        <v>14352</v>
      </c>
      <c r="D36" s="2">
        <v>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2" t="s">
        <v>4</v>
      </c>
      <c r="B37" s="2"/>
      <c r="C37" s="2"/>
      <c r="D37" s="2">
        <f>SUM(D6:D36)</f>
        <v>583</v>
      </c>
      <c r="E37" s="2">
        <f t="shared" ref="E37:L37" si="1">SUM(E6:E36)</f>
        <v>1109.5</v>
      </c>
      <c r="F37" s="2">
        <f t="shared" si="1"/>
        <v>0</v>
      </c>
      <c r="G37" s="2">
        <f t="shared" si="1"/>
        <v>0</v>
      </c>
      <c r="H37" s="2">
        <f t="shared" si="1"/>
        <v>0</v>
      </c>
      <c r="I37" s="2">
        <f t="shared" si="1"/>
        <v>0</v>
      </c>
      <c r="J37" s="2">
        <f t="shared" si="1"/>
        <v>0</v>
      </c>
      <c r="K37" s="2">
        <f t="shared" si="1"/>
        <v>0</v>
      </c>
      <c r="L37" s="2">
        <f t="shared" si="1"/>
        <v>0</v>
      </c>
      <c r="M37" s="2">
        <f>SUM(M6:M36)</f>
        <v>0</v>
      </c>
      <c r="N37" s="2">
        <f t="shared" ref="N37:P37" si="2">SUM(N6:N36)</f>
        <v>0</v>
      </c>
      <c r="O37" s="2">
        <f t="shared" si="2"/>
        <v>0</v>
      </c>
      <c r="P37" s="2">
        <f t="shared" si="2"/>
        <v>0</v>
      </c>
    </row>
  </sheetData>
  <mergeCells count="3">
    <mergeCell ref="D3:E3"/>
    <mergeCell ref="L3:M3"/>
    <mergeCell ref="O3:P3"/>
  </mergeCells>
  <pageMargins left="0.19" right="0.16" top="0.74803149606299213" bottom="0.74803149606299213" header="0.31496062992125984" footer="0.31496062992125984"/>
  <pageSetup scale="80" orientation="landscape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P36"/>
  <sheetViews>
    <sheetView rightToLeft="1" topLeftCell="A3" zoomScale="80" zoomScaleNormal="80" workbookViewId="0">
      <selection activeCell="E29" sqref="E29"/>
    </sheetView>
  </sheetViews>
  <sheetFormatPr defaultColWidth="9" defaultRowHeight="15.75"/>
  <cols>
    <col min="1" max="1" width="8.140625" style="1" customWidth="1"/>
    <col min="2" max="2" width="11.5703125" style="1" customWidth="1"/>
    <col min="3" max="3" width="6.5703125" style="1" customWidth="1"/>
    <col min="4" max="9" width="9" style="1"/>
    <col min="10" max="10" width="9" style="1" customWidth="1"/>
    <col min="11" max="11" width="9" style="1"/>
    <col min="12" max="12" width="6" style="1" customWidth="1"/>
    <col min="13" max="13" width="5.85546875" style="1" customWidth="1"/>
    <col min="14" max="14" width="6.28515625" style="1" customWidth="1"/>
    <col min="15" max="15" width="9" style="1"/>
    <col min="16" max="16" width="35" style="1" customWidth="1"/>
    <col min="17" max="16384" width="9" style="1"/>
  </cols>
  <sheetData>
    <row r="1" spans="1:16">
      <c r="A1" s="1" t="s">
        <v>0</v>
      </c>
      <c r="B1" s="1" t="s">
        <v>28</v>
      </c>
    </row>
    <row r="2" spans="1:16">
      <c r="A2" s="1" t="s">
        <v>1</v>
      </c>
    </row>
    <row r="3" spans="1:16">
      <c r="A3" s="2"/>
      <c r="B3" s="2"/>
      <c r="C3" s="2"/>
      <c r="D3" s="83" t="s">
        <v>6</v>
      </c>
      <c r="E3" s="83"/>
      <c r="F3" s="2"/>
      <c r="G3" s="2"/>
      <c r="H3" s="2"/>
      <c r="I3" s="30"/>
      <c r="J3" s="30"/>
      <c r="K3" s="30"/>
      <c r="L3" s="84" t="s">
        <v>13</v>
      </c>
      <c r="M3" s="85"/>
      <c r="N3" s="4" t="s">
        <v>15</v>
      </c>
      <c r="O3" s="86" t="s">
        <v>9</v>
      </c>
      <c r="P3" s="87"/>
    </row>
    <row r="4" spans="1:16">
      <c r="A4" s="2" t="s">
        <v>3</v>
      </c>
      <c r="B4" s="2" t="s">
        <v>2</v>
      </c>
      <c r="C4" s="2" t="s">
        <v>5</v>
      </c>
      <c r="D4" s="3" t="s">
        <v>7</v>
      </c>
      <c r="E4" s="3" t="s">
        <v>8</v>
      </c>
      <c r="F4" s="2" t="s">
        <v>10</v>
      </c>
      <c r="G4" s="2" t="s">
        <v>11</v>
      </c>
      <c r="H4" s="2" t="s">
        <v>12</v>
      </c>
      <c r="I4" s="2" t="s">
        <v>32</v>
      </c>
      <c r="J4" s="2" t="s">
        <v>33</v>
      </c>
      <c r="K4" s="2" t="s">
        <v>34</v>
      </c>
      <c r="L4" s="3" t="s">
        <v>7</v>
      </c>
      <c r="M4" s="3" t="s">
        <v>8</v>
      </c>
      <c r="N4" s="3" t="s">
        <v>16</v>
      </c>
      <c r="O4" s="2" t="s">
        <v>8</v>
      </c>
      <c r="P4" s="2" t="s">
        <v>14</v>
      </c>
    </row>
    <row r="5" spans="1:16">
      <c r="A5" s="82">
        <v>1</v>
      </c>
      <c r="B5" s="2" t="s">
        <v>25</v>
      </c>
      <c r="C5" s="2"/>
      <c r="D5" s="2">
        <v>55</v>
      </c>
      <c r="E5" s="2">
        <v>104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>
        <v>3</v>
      </c>
      <c r="B7" s="2" t="s">
        <v>25</v>
      </c>
      <c r="C7" s="2"/>
      <c r="D7" s="2">
        <v>47</v>
      </c>
      <c r="E7" s="2">
        <v>90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>
        <v>6</v>
      </c>
      <c r="B10" s="2" t="s">
        <v>25</v>
      </c>
      <c r="C10" s="2"/>
      <c r="D10" s="2">
        <v>49</v>
      </c>
      <c r="E10" s="2">
        <v>93.5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>
        <v>9</v>
      </c>
      <c r="B13" s="2" t="s">
        <v>25</v>
      </c>
      <c r="C13" s="2"/>
      <c r="D13" s="2">
        <v>48</v>
      </c>
      <c r="E13" s="2">
        <v>95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>
        <v>13</v>
      </c>
      <c r="B17" s="2" t="s">
        <v>25</v>
      </c>
      <c r="C17" s="2"/>
      <c r="D17" s="2">
        <v>48</v>
      </c>
      <c r="E17" s="2">
        <v>95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>
        <v>27</v>
      </c>
      <c r="B31" s="2"/>
      <c r="C31" s="2"/>
      <c r="D31" s="2">
        <v>45</v>
      </c>
      <c r="E31" s="2">
        <v>85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>
        <v>28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>
        <v>29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>
        <v>30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>
        <v>31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 t="s">
        <v>4</v>
      </c>
      <c r="B36" s="2"/>
      <c r="C36" s="2"/>
      <c r="D36" s="2">
        <f>SUM(D5:D35)</f>
        <v>292</v>
      </c>
      <c r="E36" s="2">
        <f t="shared" ref="E36:L36" si="0">SUM(E5:E35)</f>
        <v>562.5</v>
      </c>
      <c r="F36" s="2">
        <f t="shared" si="0"/>
        <v>0</v>
      </c>
      <c r="G36" s="2">
        <f t="shared" si="0"/>
        <v>0</v>
      </c>
      <c r="H36" s="2">
        <f t="shared" si="0"/>
        <v>0</v>
      </c>
      <c r="I36" s="2">
        <f t="shared" si="0"/>
        <v>0</v>
      </c>
      <c r="J36" s="2">
        <f t="shared" si="0"/>
        <v>0</v>
      </c>
      <c r="K36" s="2">
        <f t="shared" si="0"/>
        <v>0</v>
      </c>
      <c r="L36" s="2">
        <f t="shared" si="0"/>
        <v>0</v>
      </c>
      <c r="M36" s="2">
        <f>SUM(M5:M35)</f>
        <v>0</v>
      </c>
      <c r="N36" s="2">
        <f t="shared" ref="N36:P36" si="1">SUM(N5:N35)</f>
        <v>0</v>
      </c>
      <c r="O36" s="2">
        <f t="shared" si="1"/>
        <v>0</v>
      </c>
      <c r="P36" s="2">
        <f t="shared" si="1"/>
        <v>0</v>
      </c>
    </row>
  </sheetData>
  <mergeCells count="3">
    <mergeCell ref="D3:E3"/>
    <mergeCell ref="L3:M3"/>
    <mergeCell ref="O3:P3"/>
  </mergeCells>
  <pageMargins left="0.16" right="0.16" top="0.74803149606299213" bottom="0.74803149606299213" header="0.31496062992125984" footer="0.31496062992125984"/>
  <pageSetup scale="8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X36"/>
  <sheetViews>
    <sheetView showGridLines="0" rightToLeft="1" tabSelected="1" topLeftCell="A2" zoomScale="80" zoomScaleNormal="80" workbookViewId="0">
      <selection activeCell="J12" sqref="J12"/>
    </sheetView>
  </sheetViews>
  <sheetFormatPr defaultRowHeight="15.75"/>
  <cols>
    <col min="1" max="1" width="7.5703125" style="5" customWidth="1"/>
    <col min="2" max="2" width="15.7109375" customWidth="1"/>
    <col min="3" max="3" width="8.42578125" customWidth="1"/>
    <col min="4" max="4" width="9.140625" customWidth="1"/>
    <col min="5" max="5" width="8.28515625" customWidth="1"/>
    <col min="6" max="6" width="8.42578125" customWidth="1"/>
    <col min="12" max="12" width="6.28515625" customWidth="1"/>
    <col min="15" max="15" width="7.85546875" customWidth="1"/>
    <col min="16" max="16" width="6.42578125" style="1" customWidth="1"/>
    <col min="17" max="17" width="7" style="1" customWidth="1"/>
    <col min="18" max="18" width="5.42578125" style="1" customWidth="1"/>
    <col min="20" max="20" width="6.85546875" customWidth="1"/>
    <col min="21" max="21" width="9.42578125" customWidth="1"/>
    <col min="22" max="22" width="9.85546875" customWidth="1"/>
    <col min="23" max="23" width="13.7109375" customWidth="1"/>
  </cols>
  <sheetData>
    <row r="1" spans="1:23" ht="24" thickBot="1">
      <c r="A1" s="88" t="s">
        <v>64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</row>
    <row r="2" spans="1:23" s="1" customFormat="1" ht="16.5" thickBot="1">
      <c r="A2" s="98" t="s">
        <v>19</v>
      </c>
      <c r="B2" s="92" t="s">
        <v>1</v>
      </c>
      <c r="C2" s="92" t="s">
        <v>17</v>
      </c>
      <c r="D2" s="92" t="s">
        <v>18</v>
      </c>
      <c r="E2" s="102" t="s">
        <v>21</v>
      </c>
      <c r="F2" s="100" t="s">
        <v>6</v>
      </c>
      <c r="G2" s="101"/>
      <c r="H2" s="76" t="s">
        <v>22</v>
      </c>
      <c r="I2" s="106" t="s">
        <v>68</v>
      </c>
      <c r="J2" s="110" t="s">
        <v>66</v>
      </c>
      <c r="K2" s="108" t="s">
        <v>65</v>
      </c>
      <c r="L2" s="104" t="s">
        <v>10</v>
      </c>
      <c r="M2" s="105"/>
      <c r="N2" s="94" t="s">
        <v>41</v>
      </c>
      <c r="O2" s="96" t="s">
        <v>12</v>
      </c>
      <c r="P2" s="52"/>
      <c r="Q2" s="53"/>
      <c r="R2" s="54"/>
      <c r="S2" s="89" t="s">
        <v>13</v>
      </c>
      <c r="T2" s="89"/>
      <c r="U2" s="92" t="s">
        <v>24</v>
      </c>
      <c r="V2" s="90" t="s">
        <v>9</v>
      </c>
      <c r="W2" s="91"/>
    </row>
    <row r="3" spans="1:23" s="1" customFormat="1" ht="16.5" thickBot="1">
      <c r="A3" s="99"/>
      <c r="B3" s="93"/>
      <c r="C3" s="93"/>
      <c r="D3" s="93"/>
      <c r="E3" s="103"/>
      <c r="F3" s="49" t="s">
        <v>7</v>
      </c>
      <c r="G3" s="50" t="s">
        <v>8</v>
      </c>
      <c r="H3" s="77" t="s">
        <v>23</v>
      </c>
      <c r="I3" s="107"/>
      <c r="J3" s="111"/>
      <c r="K3" s="109"/>
      <c r="L3" s="48" t="s">
        <v>39</v>
      </c>
      <c r="M3" s="46" t="s">
        <v>40</v>
      </c>
      <c r="N3" s="95"/>
      <c r="O3" s="97"/>
      <c r="P3" s="55" t="s">
        <v>32</v>
      </c>
      <c r="Q3" s="56" t="s">
        <v>33</v>
      </c>
      <c r="R3" s="57" t="s">
        <v>34</v>
      </c>
      <c r="S3" s="16" t="s">
        <v>7</v>
      </c>
      <c r="T3" s="15" t="s">
        <v>8</v>
      </c>
      <c r="U3" s="93"/>
      <c r="V3" s="19" t="s">
        <v>8</v>
      </c>
      <c r="W3" s="20" t="s">
        <v>20</v>
      </c>
    </row>
    <row r="4" spans="1:23" s="6" customFormat="1">
      <c r="A4" s="26">
        <v>2971</v>
      </c>
      <c r="B4" s="17" t="s">
        <v>69</v>
      </c>
      <c r="C4" s="17">
        <f>'2971'!C5</f>
        <v>34291</v>
      </c>
      <c r="D4" s="17">
        <f>'2971'!C35</f>
        <v>38573</v>
      </c>
      <c r="E4" s="17">
        <f>D4-C4</f>
        <v>4282</v>
      </c>
      <c r="F4" s="47">
        <f>'2971'!D36</f>
        <v>976</v>
      </c>
      <c r="G4" s="74">
        <f>'2971'!E36</f>
        <v>1814</v>
      </c>
      <c r="H4" s="59">
        <f>E4/F4</f>
        <v>4.3872950819672134</v>
      </c>
      <c r="I4" s="78">
        <v>4.68</v>
      </c>
      <c r="J4" s="78">
        <f>H4-I4</f>
        <v>-0.29270491803278631</v>
      </c>
      <c r="K4" s="78">
        <f>J4*F4/4.68</f>
        <v>-61.042735042734925</v>
      </c>
      <c r="L4" s="45">
        <f>'2971'!F36</f>
        <v>0</v>
      </c>
      <c r="M4" s="61">
        <f>L4*17.75</f>
        <v>0</v>
      </c>
      <c r="N4" s="17">
        <f>'2971'!G36</f>
        <v>0</v>
      </c>
      <c r="O4" s="17">
        <f>'2971'!H36</f>
        <v>0</v>
      </c>
      <c r="P4" s="51">
        <f>'2971'!I36</f>
        <v>0</v>
      </c>
      <c r="Q4" s="51">
        <f>'2971'!J36</f>
        <v>0</v>
      </c>
      <c r="R4" s="51">
        <f>'2971'!K36</f>
        <v>0</v>
      </c>
      <c r="S4" s="9">
        <f>'2971'!L36</f>
        <v>0</v>
      </c>
      <c r="T4" s="7">
        <f>'2971'!M36</f>
        <v>0</v>
      </c>
      <c r="U4" s="17">
        <f>'2971'!N36</f>
        <v>0</v>
      </c>
      <c r="V4" s="11">
        <f>'2971'!O36</f>
        <v>0</v>
      </c>
      <c r="W4" s="12"/>
    </row>
    <row r="5" spans="1:23">
      <c r="A5" s="28">
        <v>2973</v>
      </c>
      <c r="B5" s="18" t="s">
        <v>42</v>
      </c>
      <c r="C5" s="18">
        <f>'2973'!C5</f>
        <v>24679</v>
      </c>
      <c r="D5" s="18">
        <f>'2973'!C35</f>
        <v>27504</v>
      </c>
      <c r="E5" s="18">
        <f t="shared" ref="E5:E29" si="0">D5-C5</f>
        <v>2825</v>
      </c>
      <c r="F5" s="10">
        <f>'2973'!D36</f>
        <v>670.5</v>
      </c>
      <c r="G5" s="67">
        <f>'2973'!E36</f>
        <v>1248</v>
      </c>
      <c r="H5" s="60">
        <f t="shared" ref="H5:H29" si="1">E5/F5</f>
        <v>4.2132736763609246</v>
      </c>
      <c r="I5" s="79">
        <v>4.66</v>
      </c>
      <c r="J5" s="78">
        <f t="shared" ref="J5:J29" si="2">H5-I5</f>
        <v>-0.4467263236390755</v>
      </c>
      <c r="K5" s="78">
        <f t="shared" ref="K5:K29" si="3">J5*F5/4.68</f>
        <v>-64.002136752136792</v>
      </c>
      <c r="L5" s="18">
        <f>'2973'!F36</f>
        <v>0</v>
      </c>
      <c r="M5" s="62">
        <f t="shared" ref="M5:M28" si="4">L5*17.75</f>
        <v>0</v>
      </c>
      <c r="N5" s="18">
        <f>'2973'!G36</f>
        <v>0</v>
      </c>
      <c r="O5" s="18">
        <f>'2973'!H36</f>
        <v>0</v>
      </c>
      <c r="P5" s="2">
        <f>'2973'!I36</f>
        <v>0</v>
      </c>
      <c r="Q5" s="2">
        <f>'2973'!J36</f>
        <v>0</v>
      </c>
      <c r="R5" s="2">
        <f>'2973'!K36</f>
        <v>0</v>
      </c>
      <c r="S5" s="10">
        <f>'2973'!L36</f>
        <v>0</v>
      </c>
      <c r="T5" s="8">
        <f>'2973'!M36</f>
        <v>0</v>
      </c>
      <c r="U5" s="18">
        <f>'2973'!N36</f>
        <v>0</v>
      </c>
      <c r="V5" s="13">
        <f>'2973'!O36</f>
        <v>0</v>
      </c>
      <c r="W5" s="14"/>
    </row>
    <row r="6" spans="1:23" s="6" customFormat="1">
      <c r="A6" s="26">
        <v>2976</v>
      </c>
      <c r="B6" s="17" t="s">
        <v>67</v>
      </c>
      <c r="C6" s="17">
        <f>'2976'!C5</f>
        <v>25550</v>
      </c>
      <c r="D6" s="17">
        <f>'2976'!C35</f>
        <v>28152</v>
      </c>
      <c r="E6" s="17">
        <f t="shared" si="0"/>
        <v>2602</v>
      </c>
      <c r="F6" s="9">
        <f>'2976'!D36</f>
        <v>623.5</v>
      </c>
      <c r="G6" s="7">
        <f>'2976'!E36</f>
        <v>1151.0999999999999</v>
      </c>
      <c r="H6" s="60">
        <f t="shared" si="1"/>
        <v>4.1732157177225337</v>
      </c>
      <c r="I6" s="79">
        <v>4.3</v>
      </c>
      <c r="J6" s="78">
        <f t="shared" si="2"/>
        <v>-0.12678428227746608</v>
      </c>
      <c r="K6" s="78">
        <f t="shared" si="3"/>
        <v>-16.891025641025664</v>
      </c>
      <c r="L6" s="17">
        <f>'2976'!F36</f>
        <v>0</v>
      </c>
      <c r="M6" s="62">
        <f t="shared" si="4"/>
        <v>0</v>
      </c>
      <c r="N6" s="17">
        <f>'2976'!G36</f>
        <v>0</v>
      </c>
      <c r="O6" s="17">
        <f>'2976'!H36</f>
        <v>0</v>
      </c>
      <c r="P6" s="2">
        <f>'2976'!I36</f>
        <v>0</v>
      </c>
      <c r="Q6" s="2">
        <f>'2976'!J36</f>
        <v>0</v>
      </c>
      <c r="R6" s="2">
        <f>'2976'!K36</f>
        <v>0</v>
      </c>
      <c r="S6" s="9">
        <f>'2976'!L36</f>
        <v>0</v>
      </c>
      <c r="T6" s="7">
        <f>'2976'!M36</f>
        <v>0</v>
      </c>
      <c r="U6" s="17">
        <f>'2976'!N36</f>
        <v>0</v>
      </c>
      <c r="V6" s="11">
        <f>'2976'!O36</f>
        <v>0</v>
      </c>
      <c r="W6" s="12"/>
    </row>
    <row r="7" spans="1:23">
      <c r="A7" s="65">
        <v>2978</v>
      </c>
      <c r="B7" s="62" t="s">
        <v>43</v>
      </c>
      <c r="C7" s="62">
        <f>'2978'!C5</f>
        <v>19781</v>
      </c>
      <c r="D7" s="62">
        <f>'2978'!C35</f>
        <v>21714</v>
      </c>
      <c r="E7" s="62">
        <f t="shared" si="0"/>
        <v>1933</v>
      </c>
      <c r="F7" s="66">
        <f>'2978'!D37</f>
        <v>396.5</v>
      </c>
      <c r="G7" s="67">
        <f>'2978'!E37</f>
        <v>743</v>
      </c>
      <c r="H7" s="60">
        <f t="shared" si="1"/>
        <v>4.8751576292559902</v>
      </c>
      <c r="I7" s="79">
        <v>4.5599999999999996</v>
      </c>
      <c r="J7" s="78">
        <f t="shared" si="2"/>
        <v>0.31515762925599056</v>
      </c>
      <c r="K7" s="78">
        <f t="shared" si="3"/>
        <v>26.700854700854755</v>
      </c>
      <c r="L7" s="62">
        <f>'2978'!F37</f>
        <v>0</v>
      </c>
      <c r="M7" s="62">
        <f t="shared" si="4"/>
        <v>0</v>
      </c>
      <c r="N7" s="62">
        <f>'2978'!G37</f>
        <v>0</v>
      </c>
      <c r="O7" s="62">
        <f>'2978'!H37</f>
        <v>0</v>
      </c>
      <c r="P7" s="68">
        <f>'2978'!I36</f>
        <v>0</v>
      </c>
      <c r="Q7" s="68">
        <f>'2978'!J36</f>
        <v>0</v>
      </c>
      <c r="R7" s="68">
        <f>'2978'!K36</f>
        <v>0</v>
      </c>
      <c r="S7" s="66">
        <f>'2978'!L37</f>
        <v>0</v>
      </c>
      <c r="T7" s="67">
        <f>'2978'!M37</f>
        <v>0</v>
      </c>
      <c r="U7" s="62">
        <f>'2978'!N37</f>
        <v>0</v>
      </c>
      <c r="V7" s="69">
        <f>'2978'!O37</f>
        <v>0</v>
      </c>
      <c r="W7" s="70"/>
    </row>
    <row r="8" spans="1:23" s="6" customFormat="1">
      <c r="A8" s="26" t="s">
        <v>30</v>
      </c>
      <c r="B8" s="17" t="s">
        <v>53</v>
      </c>
      <c r="C8" s="17">
        <f>'2983 قديم'!C5</f>
        <v>113132</v>
      </c>
      <c r="D8" s="17">
        <f>'2983 قديم'!C35</f>
        <v>117605</v>
      </c>
      <c r="E8" s="17">
        <f t="shared" si="0"/>
        <v>4473</v>
      </c>
      <c r="F8" s="9">
        <f>'2983 قديم'!D36</f>
        <v>929.5</v>
      </c>
      <c r="G8" s="7">
        <f>'2983 قديم'!E36</f>
        <v>1719</v>
      </c>
      <c r="H8" s="60">
        <f t="shared" si="1"/>
        <v>4.8122646584185045</v>
      </c>
      <c r="I8" s="79">
        <v>0</v>
      </c>
      <c r="J8" s="78">
        <f t="shared" si="2"/>
        <v>4.8122646584185045</v>
      </c>
      <c r="K8" s="78">
        <v>0</v>
      </c>
      <c r="L8" s="17">
        <f>'2983 قديم'!F36</f>
        <v>0</v>
      </c>
      <c r="M8" s="62">
        <f t="shared" si="4"/>
        <v>0</v>
      </c>
      <c r="N8" s="17">
        <f>'2983 قديم'!G36</f>
        <v>0</v>
      </c>
      <c r="O8" s="17">
        <f>'2983 قديم'!H36</f>
        <v>0</v>
      </c>
      <c r="P8" s="2">
        <f>'2983 قديم'!I36</f>
        <v>0</v>
      </c>
      <c r="Q8" s="2">
        <f>'2983 قديم'!J36</f>
        <v>0</v>
      </c>
      <c r="R8" s="2">
        <f>'2983 قديم'!K36</f>
        <v>0</v>
      </c>
      <c r="S8" s="9">
        <f>'2983 قديم'!L36</f>
        <v>0</v>
      </c>
      <c r="T8" s="7">
        <f>'2983 قديم'!M36</f>
        <v>0</v>
      </c>
      <c r="U8" s="17">
        <f>'2983 قديم'!N36</f>
        <v>0</v>
      </c>
      <c r="V8" s="11">
        <f>'2983 قديم'!O36</f>
        <v>0</v>
      </c>
      <c r="W8" s="12"/>
    </row>
    <row r="9" spans="1:23">
      <c r="A9" s="27">
        <v>2983</v>
      </c>
      <c r="B9" s="18" t="s">
        <v>44</v>
      </c>
      <c r="C9" s="18">
        <f>'2983'!C5</f>
        <v>30028</v>
      </c>
      <c r="D9" s="18">
        <f>'2983'!C34</f>
        <v>33724</v>
      </c>
      <c r="E9" s="18">
        <f t="shared" si="0"/>
        <v>3696</v>
      </c>
      <c r="F9" s="10">
        <f>'2983'!D36</f>
        <v>857.5</v>
      </c>
      <c r="G9" s="67">
        <f>'2983'!E36</f>
        <v>1592</v>
      </c>
      <c r="H9" s="60">
        <f t="shared" si="1"/>
        <v>4.3102040816326532</v>
      </c>
      <c r="I9" s="79">
        <v>5</v>
      </c>
      <c r="J9" s="78">
        <f t="shared" si="2"/>
        <v>-0.68979591836734677</v>
      </c>
      <c r="K9" s="78">
        <f t="shared" si="3"/>
        <v>-126.38888888888887</v>
      </c>
      <c r="L9" s="18">
        <f>'2983'!F36</f>
        <v>0</v>
      </c>
      <c r="M9" s="62">
        <f t="shared" si="4"/>
        <v>0</v>
      </c>
      <c r="N9" s="18">
        <f>'2983'!G36</f>
        <v>0</v>
      </c>
      <c r="O9" s="18">
        <f>'2983'!H36</f>
        <v>0</v>
      </c>
      <c r="P9" s="2">
        <f>'2983'!I36</f>
        <v>0</v>
      </c>
      <c r="Q9" s="2">
        <f>'2983'!J36</f>
        <v>0</v>
      </c>
      <c r="R9" s="2">
        <f>'2983'!K36</f>
        <v>0</v>
      </c>
      <c r="S9" s="10">
        <f>'2983'!L36</f>
        <v>0</v>
      </c>
      <c r="T9" s="8">
        <f>'2983'!M36</f>
        <v>0</v>
      </c>
      <c r="U9" s="18">
        <f>'2983'!N36</f>
        <v>0</v>
      </c>
      <c r="V9" s="13">
        <f>'2983'!O36</f>
        <v>0</v>
      </c>
      <c r="W9" s="14"/>
    </row>
    <row r="10" spans="1:23" s="6" customFormat="1">
      <c r="A10" s="26">
        <v>2984</v>
      </c>
      <c r="B10" s="17" t="s">
        <v>46</v>
      </c>
      <c r="C10" s="17">
        <f>'2984'!C5</f>
        <v>27658</v>
      </c>
      <c r="D10" s="17">
        <f>'2984'!C35</f>
        <v>31837</v>
      </c>
      <c r="E10" s="17">
        <f t="shared" si="0"/>
        <v>4179</v>
      </c>
      <c r="F10" s="9">
        <f>'2984'!D36</f>
        <v>976.5</v>
      </c>
      <c r="G10" s="7">
        <f>'2984'!E36</f>
        <v>1828.5</v>
      </c>
      <c r="H10" s="60">
        <f t="shared" si="1"/>
        <v>4.279569892473118</v>
      </c>
      <c r="I10" s="79">
        <v>4.5999999999999996</v>
      </c>
      <c r="J10" s="78">
        <f t="shared" si="2"/>
        <v>-0.32043010752688161</v>
      </c>
      <c r="K10" s="78">
        <f t="shared" si="3"/>
        <v>-66.858974358974351</v>
      </c>
      <c r="L10" s="17">
        <f>'2984'!F36</f>
        <v>0</v>
      </c>
      <c r="M10" s="62">
        <f t="shared" si="4"/>
        <v>0</v>
      </c>
      <c r="N10" s="17">
        <f>'2984'!G36</f>
        <v>0</v>
      </c>
      <c r="O10" s="17">
        <f>'2984'!H36</f>
        <v>0</v>
      </c>
      <c r="P10" s="2">
        <f>'2984'!I36</f>
        <v>0</v>
      </c>
      <c r="Q10" s="2">
        <f>'2984'!J36</f>
        <v>0</v>
      </c>
      <c r="R10" s="2">
        <f>'2984'!K36</f>
        <v>0</v>
      </c>
      <c r="S10" s="9">
        <f>'2984'!L36</f>
        <v>0</v>
      </c>
      <c r="T10" s="7">
        <f>'2984'!M36</f>
        <v>0</v>
      </c>
      <c r="U10" s="17">
        <f>'2984'!N36</f>
        <v>0</v>
      </c>
      <c r="V10" s="11">
        <f>'2984'!O36</f>
        <v>0</v>
      </c>
      <c r="W10" s="12"/>
    </row>
    <row r="11" spans="1:23">
      <c r="A11" s="27" t="s">
        <v>29</v>
      </c>
      <c r="B11" s="18" t="s">
        <v>47</v>
      </c>
      <c r="C11" s="18">
        <f>'2985 قديم'!C5</f>
        <v>127230</v>
      </c>
      <c r="D11" s="18">
        <f>'2985 قديم'!C35</f>
        <v>131165</v>
      </c>
      <c r="E11" s="18">
        <f t="shared" si="0"/>
        <v>3935</v>
      </c>
      <c r="F11" s="10">
        <f>'2985 قديم'!D36</f>
        <v>859.5</v>
      </c>
      <c r="G11" s="8">
        <f>'2985 قديم'!E36</f>
        <v>1585</v>
      </c>
      <c r="H11" s="60">
        <f t="shared" si="1"/>
        <v>4.5782431646305994</v>
      </c>
      <c r="I11" s="79">
        <v>4.9800000000000004</v>
      </c>
      <c r="J11" s="78">
        <f t="shared" si="2"/>
        <v>-0.40175683536940099</v>
      </c>
      <c r="K11" s="78">
        <f t="shared" si="3"/>
        <v>-73.784188034188077</v>
      </c>
      <c r="L11" s="18">
        <f>'2985 قديم'!F36</f>
        <v>0</v>
      </c>
      <c r="M11" s="62">
        <f t="shared" si="4"/>
        <v>0</v>
      </c>
      <c r="N11" s="18">
        <f>'2985 قديم'!G36</f>
        <v>0</v>
      </c>
      <c r="O11" s="18">
        <f>'2985 قديم'!H36</f>
        <v>0</v>
      </c>
      <c r="P11" s="2">
        <f>'2985 قديم'!I36</f>
        <v>0</v>
      </c>
      <c r="Q11" s="2">
        <f>'2985 قديم'!J36</f>
        <v>0</v>
      </c>
      <c r="R11" s="2">
        <f>'2985 قديم'!K36</f>
        <v>0</v>
      </c>
      <c r="S11" s="10">
        <f>'2985 قديم'!L36</f>
        <v>0</v>
      </c>
      <c r="T11" s="8">
        <f>'2985 قديم'!M36</f>
        <v>0</v>
      </c>
      <c r="U11" s="18">
        <f>'2985 قديم'!N36</f>
        <v>0</v>
      </c>
      <c r="V11" s="13">
        <f>'2985 قديم'!O36</f>
        <v>0</v>
      </c>
      <c r="W11" s="14"/>
    </row>
    <row r="12" spans="1:23" s="6" customFormat="1">
      <c r="A12" s="26">
        <v>2985</v>
      </c>
      <c r="B12" s="17" t="s">
        <v>48</v>
      </c>
      <c r="C12" s="17">
        <f>'2985'!C5</f>
        <v>22508</v>
      </c>
      <c r="D12" s="17">
        <f>'2985'!C34</f>
        <v>25872</v>
      </c>
      <c r="E12" s="17">
        <f t="shared" si="0"/>
        <v>3364</v>
      </c>
      <c r="F12" s="9">
        <f>'2985'!D36</f>
        <v>790.5</v>
      </c>
      <c r="G12" s="7">
        <f>'2985'!E36</f>
        <v>1468.8</v>
      </c>
      <c r="H12" s="60">
        <f t="shared" si="1"/>
        <v>4.2555344718532577</v>
      </c>
      <c r="I12" s="79">
        <v>4.5</v>
      </c>
      <c r="J12" s="78">
        <f t="shared" si="2"/>
        <v>-0.24446552814674227</v>
      </c>
      <c r="K12" s="78">
        <f t="shared" si="3"/>
        <v>-41.292735042734996</v>
      </c>
      <c r="L12" s="17">
        <f>'2985'!F36</f>
        <v>0</v>
      </c>
      <c r="M12" s="62">
        <f t="shared" si="4"/>
        <v>0</v>
      </c>
      <c r="N12" s="17">
        <f>'2985'!G36</f>
        <v>0</v>
      </c>
      <c r="O12" s="17">
        <f>'2985'!H36</f>
        <v>0</v>
      </c>
      <c r="P12" s="2">
        <f>'2985'!I36</f>
        <v>0</v>
      </c>
      <c r="Q12" s="2">
        <f>'2985'!J36</f>
        <v>0</v>
      </c>
      <c r="R12" s="2">
        <f>'2985'!K36</f>
        <v>0</v>
      </c>
      <c r="S12" s="9">
        <f>'2985'!L36</f>
        <v>0</v>
      </c>
      <c r="T12" s="7">
        <f>'2985'!M36</f>
        <v>0</v>
      </c>
      <c r="U12" s="17">
        <f>'2985'!N36</f>
        <v>0</v>
      </c>
      <c r="V12" s="11">
        <f>'2985'!O36</f>
        <v>0</v>
      </c>
      <c r="W12" s="12"/>
    </row>
    <row r="13" spans="1:23">
      <c r="A13" s="27">
        <v>2986</v>
      </c>
      <c r="B13" s="18" t="s">
        <v>49</v>
      </c>
      <c r="C13" s="18">
        <f>'2986'!C5</f>
        <v>126093</v>
      </c>
      <c r="D13" s="18">
        <f>'2986'!C35</f>
        <v>129098</v>
      </c>
      <c r="E13" s="18">
        <f t="shared" si="0"/>
        <v>3005</v>
      </c>
      <c r="F13" s="10">
        <f>'2986'!D36</f>
        <v>409</v>
      </c>
      <c r="G13" s="67">
        <f>'2986'!E36</f>
        <v>768.5</v>
      </c>
      <c r="H13" s="60">
        <f t="shared" si="1"/>
        <v>7.3471882640586799</v>
      </c>
      <c r="I13" s="79">
        <v>8.1</v>
      </c>
      <c r="J13" s="78">
        <f t="shared" si="2"/>
        <v>-0.75281173594131978</v>
      </c>
      <c r="K13" s="78">
        <f t="shared" si="3"/>
        <v>-65.790598290598254</v>
      </c>
      <c r="L13" s="18">
        <f>'2986'!F36</f>
        <v>0</v>
      </c>
      <c r="M13" s="62">
        <f t="shared" si="4"/>
        <v>0</v>
      </c>
      <c r="N13" s="18">
        <f>'2986'!G36</f>
        <v>0</v>
      </c>
      <c r="O13" s="18">
        <f>'2986'!H36</f>
        <v>0</v>
      </c>
      <c r="P13" s="2">
        <f>'2986'!I36</f>
        <v>0</v>
      </c>
      <c r="Q13" s="2">
        <f>'2986'!J36</f>
        <v>0</v>
      </c>
      <c r="R13" s="2">
        <f>'2986'!K36</f>
        <v>0</v>
      </c>
      <c r="S13" s="10">
        <f>'2986'!L36</f>
        <v>0</v>
      </c>
      <c r="T13" s="8">
        <f>'2986'!M36</f>
        <v>0</v>
      </c>
      <c r="U13" s="18">
        <f>'2986'!N36</f>
        <v>0</v>
      </c>
      <c r="V13" s="13">
        <f>'2986'!O36</f>
        <v>0</v>
      </c>
      <c r="W13" s="14"/>
    </row>
    <row r="14" spans="1:23" s="6" customFormat="1">
      <c r="A14" s="26">
        <v>3892</v>
      </c>
      <c r="B14" s="17" t="s">
        <v>50</v>
      </c>
      <c r="C14" s="17">
        <f>'3892'!C5</f>
        <v>547665</v>
      </c>
      <c r="D14" s="17">
        <f>'3892'!C36</f>
        <v>554057</v>
      </c>
      <c r="E14" s="17">
        <f t="shared" si="0"/>
        <v>6392</v>
      </c>
      <c r="F14" s="9">
        <f>'3892'!D37</f>
        <v>1327.5</v>
      </c>
      <c r="G14" s="7">
        <f>'3892'!E37</f>
        <v>2462</v>
      </c>
      <c r="H14" s="60">
        <f t="shared" si="1"/>
        <v>4.8150659133709981</v>
      </c>
      <c r="I14" s="79">
        <v>4.8099999999999996</v>
      </c>
      <c r="J14" s="78">
        <f t="shared" si="2"/>
        <v>5.0659133709984872E-3</v>
      </c>
      <c r="K14" s="78">
        <f t="shared" si="3"/>
        <v>1.4369658119659172</v>
      </c>
      <c r="L14" s="17">
        <f>'4728'!F37</f>
        <v>0</v>
      </c>
      <c r="M14" s="62">
        <f t="shared" si="4"/>
        <v>0</v>
      </c>
      <c r="N14" s="17">
        <f>'4728'!G37</f>
        <v>0</v>
      </c>
      <c r="O14" s="17">
        <f>'4728'!H37</f>
        <v>0</v>
      </c>
      <c r="P14" s="2">
        <f>'4728'!I36</f>
        <v>0</v>
      </c>
      <c r="Q14" s="2">
        <f>'4728'!J36</f>
        <v>0</v>
      </c>
      <c r="R14" s="2">
        <f>'4728'!K36</f>
        <v>0</v>
      </c>
      <c r="S14" s="9">
        <f>'4728'!L37</f>
        <v>0</v>
      </c>
      <c r="T14" s="7">
        <f>'4728'!M37</f>
        <v>0</v>
      </c>
      <c r="U14" s="17">
        <f>'4728'!N37</f>
        <v>0</v>
      </c>
      <c r="V14" s="11">
        <f>'4728'!O37</f>
        <v>0</v>
      </c>
      <c r="W14" s="12"/>
    </row>
    <row r="15" spans="1:23">
      <c r="A15" s="27">
        <v>5467</v>
      </c>
      <c r="B15" s="18" t="s">
        <v>62</v>
      </c>
      <c r="C15" s="18">
        <f>'5467'!C6</f>
        <v>594756</v>
      </c>
      <c r="D15" s="18">
        <f>'5467'!C36</f>
        <v>598885</v>
      </c>
      <c r="E15" s="18">
        <f t="shared" si="0"/>
        <v>4129</v>
      </c>
      <c r="F15" s="10">
        <f>'5467'!D37</f>
        <v>969</v>
      </c>
      <c r="G15" s="8">
        <f>'5467'!E37</f>
        <v>1827</v>
      </c>
      <c r="H15" s="60">
        <f t="shared" si="1"/>
        <v>4.2610939112487101</v>
      </c>
      <c r="I15" s="79">
        <v>4.13</v>
      </c>
      <c r="J15" s="78">
        <f t="shared" si="2"/>
        <v>0.13109391124871017</v>
      </c>
      <c r="K15" s="78">
        <f t="shared" si="3"/>
        <v>27.143162393162427</v>
      </c>
      <c r="L15" s="18">
        <f>'5467'!F37</f>
        <v>0</v>
      </c>
      <c r="M15" s="62">
        <f t="shared" si="4"/>
        <v>0</v>
      </c>
      <c r="N15" s="18">
        <f>'5467'!G37</f>
        <v>0</v>
      </c>
      <c r="O15" s="18">
        <f>'5467'!H37</f>
        <v>0</v>
      </c>
      <c r="P15" s="2">
        <f>'5467'!I37</f>
        <v>0</v>
      </c>
      <c r="Q15" s="2">
        <f>'5467'!J37</f>
        <v>0</v>
      </c>
      <c r="R15" s="2">
        <f>'5467'!K37</f>
        <v>0</v>
      </c>
      <c r="S15" s="10">
        <f>'5467'!L37</f>
        <v>0</v>
      </c>
      <c r="T15" s="8">
        <f>'5467'!M37</f>
        <v>0</v>
      </c>
      <c r="U15" s="18">
        <f>'5467'!N37</f>
        <v>0</v>
      </c>
      <c r="V15" s="13">
        <f>'5467'!O37</f>
        <v>0</v>
      </c>
      <c r="W15" s="14"/>
    </row>
    <row r="16" spans="1:23" s="6" customFormat="1" ht="16.5" thickBot="1">
      <c r="A16" s="26">
        <v>6952</v>
      </c>
      <c r="B16" s="17" t="s">
        <v>52</v>
      </c>
      <c r="C16" s="17">
        <f>'6952'!C5</f>
        <v>489669</v>
      </c>
      <c r="D16" s="17">
        <f>'6952'!C35</f>
        <v>495526</v>
      </c>
      <c r="E16" s="17">
        <f t="shared" si="0"/>
        <v>5857</v>
      </c>
      <c r="F16" s="9">
        <f>'6952'!D36</f>
        <v>557</v>
      </c>
      <c r="G16" s="7">
        <f>'6952'!E36</f>
        <v>1045.7</v>
      </c>
      <c r="H16" s="60">
        <f t="shared" si="1"/>
        <v>10.515260323159785</v>
      </c>
      <c r="I16" s="79">
        <v>9.2799999999999994</v>
      </c>
      <c r="J16" s="78">
        <f t="shared" si="2"/>
        <v>1.2352603231597854</v>
      </c>
      <c r="K16" s="78">
        <f t="shared" si="3"/>
        <v>147.01709401709411</v>
      </c>
      <c r="L16" s="17">
        <f>'6952'!F36</f>
        <v>0</v>
      </c>
      <c r="M16" s="62">
        <f t="shared" si="4"/>
        <v>0</v>
      </c>
      <c r="N16" s="17">
        <f>'6952'!G36</f>
        <v>0</v>
      </c>
      <c r="O16" s="17">
        <f>'6952'!H36</f>
        <v>0</v>
      </c>
      <c r="P16" s="2">
        <f>'6952'!I36</f>
        <v>0</v>
      </c>
      <c r="Q16" s="2">
        <f>'6952'!J36</f>
        <v>0</v>
      </c>
      <c r="R16" s="2">
        <f>'6952'!K36</f>
        <v>0</v>
      </c>
      <c r="S16" s="9">
        <f>'6952'!L36</f>
        <v>0</v>
      </c>
      <c r="T16" s="7">
        <f>'6952'!M36</f>
        <v>0</v>
      </c>
      <c r="U16" s="17">
        <f>'6952'!N36</f>
        <v>0</v>
      </c>
      <c r="V16" s="21">
        <f>'6952'!O36</f>
        <v>0</v>
      </c>
      <c r="W16" s="22"/>
    </row>
    <row r="17" spans="1:24">
      <c r="A17" s="27">
        <v>7154</v>
      </c>
      <c r="B17" s="18" t="s">
        <v>70</v>
      </c>
      <c r="C17" s="18">
        <f>'7154'!C6</f>
        <v>170233</v>
      </c>
      <c r="D17" s="18">
        <f>'7154'!C36</f>
        <v>176483</v>
      </c>
      <c r="E17" s="18">
        <f t="shared" si="0"/>
        <v>6250</v>
      </c>
      <c r="F17" s="10">
        <f>'7154'!D37</f>
        <v>1252</v>
      </c>
      <c r="G17" s="8">
        <f>'7154'!E37</f>
        <v>2320.5</v>
      </c>
      <c r="H17" s="60">
        <f t="shared" si="1"/>
        <v>4.9920127795527156</v>
      </c>
      <c r="I17" s="79">
        <v>4.2</v>
      </c>
      <c r="J17" s="78">
        <f t="shared" si="2"/>
        <v>0.79201277955271543</v>
      </c>
      <c r="K17" s="78">
        <f t="shared" si="3"/>
        <v>211.88034188034183</v>
      </c>
      <c r="L17" s="18">
        <f>'7154'!F37</f>
        <v>0</v>
      </c>
      <c r="M17" s="62">
        <f t="shared" si="4"/>
        <v>0</v>
      </c>
      <c r="N17" s="18">
        <f>'7154'!G37</f>
        <v>0</v>
      </c>
      <c r="O17" s="18">
        <f>'7154'!H37</f>
        <v>0</v>
      </c>
      <c r="P17" s="2">
        <f>'7154'!I37</f>
        <v>0</v>
      </c>
      <c r="Q17" s="2">
        <f>'7154'!J37</f>
        <v>0</v>
      </c>
      <c r="R17" s="2">
        <f>'7154'!K37</f>
        <v>0</v>
      </c>
      <c r="S17" s="10">
        <f>'7154'!L37</f>
        <v>0</v>
      </c>
      <c r="T17" s="8">
        <f>'7154'!M37</f>
        <v>0</v>
      </c>
      <c r="U17" s="18">
        <f>'7154'!N37</f>
        <v>0</v>
      </c>
      <c r="V17" s="23">
        <f>'7154'!O37</f>
        <v>0</v>
      </c>
      <c r="W17" s="24"/>
    </row>
    <row r="18" spans="1:24" s="6" customFormat="1">
      <c r="A18" s="26">
        <v>7396</v>
      </c>
      <c r="B18" s="17" t="s">
        <v>54</v>
      </c>
      <c r="C18" s="17">
        <f>'7396'!C5</f>
        <v>538811</v>
      </c>
      <c r="D18" s="17">
        <f>'7396'!C35</f>
        <v>542325</v>
      </c>
      <c r="E18" s="17">
        <f t="shared" si="0"/>
        <v>3514</v>
      </c>
      <c r="F18" s="9">
        <f>'7396'!D36</f>
        <v>465</v>
      </c>
      <c r="G18" s="7">
        <f>'7396'!E36</f>
        <v>875</v>
      </c>
      <c r="H18" s="60">
        <f t="shared" si="1"/>
        <v>7.5569892473118276</v>
      </c>
      <c r="I18" s="79">
        <v>7.73</v>
      </c>
      <c r="J18" s="78">
        <f t="shared" si="2"/>
        <v>-0.17301075268817279</v>
      </c>
      <c r="K18" s="78">
        <f t="shared" si="3"/>
        <v>-17.190170940171015</v>
      </c>
      <c r="L18" s="17">
        <f>'7396'!F36</f>
        <v>0</v>
      </c>
      <c r="M18" s="62">
        <f t="shared" si="4"/>
        <v>0</v>
      </c>
      <c r="N18" s="17">
        <f>'7396'!G36</f>
        <v>0</v>
      </c>
      <c r="O18" s="17">
        <f>'7396'!H36</f>
        <v>0</v>
      </c>
      <c r="P18" s="2">
        <f>'7396'!I36</f>
        <v>0</v>
      </c>
      <c r="Q18" s="2">
        <f>'7396'!J36</f>
        <v>0</v>
      </c>
      <c r="R18" s="2">
        <f>'7396'!K36</f>
        <v>0</v>
      </c>
      <c r="S18" s="9">
        <f>'7396'!L36</f>
        <v>0</v>
      </c>
      <c r="T18" s="7">
        <f>'7396'!M36</f>
        <v>0</v>
      </c>
      <c r="U18" s="17">
        <f>'7396'!N36</f>
        <v>0</v>
      </c>
      <c r="V18" s="11">
        <f>'7396'!O36</f>
        <v>0</v>
      </c>
      <c r="W18" s="12"/>
    </row>
    <row r="19" spans="1:24">
      <c r="A19" s="38">
        <v>7838</v>
      </c>
      <c r="B19" s="39" t="s">
        <v>55</v>
      </c>
      <c r="C19" s="39">
        <f>'7838'!C5</f>
        <v>0</v>
      </c>
      <c r="D19" s="39">
        <f>'7838'!C36</f>
        <v>0</v>
      </c>
      <c r="E19" s="39">
        <f t="shared" si="0"/>
        <v>0</v>
      </c>
      <c r="F19" s="40">
        <f>'7838'!D37</f>
        <v>0</v>
      </c>
      <c r="G19" s="41">
        <f>'7838'!E37</f>
        <v>0</v>
      </c>
      <c r="H19" s="63" t="e">
        <f t="shared" si="1"/>
        <v>#DIV/0!</v>
      </c>
      <c r="I19" s="80">
        <v>4.03</v>
      </c>
      <c r="J19" s="78" t="e">
        <f t="shared" si="2"/>
        <v>#DIV/0!</v>
      </c>
      <c r="K19" s="78" t="e">
        <f t="shared" si="3"/>
        <v>#DIV/0!</v>
      </c>
      <c r="L19" s="39">
        <f>'7838'!F37</f>
        <v>0</v>
      </c>
      <c r="M19" s="39">
        <f t="shared" si="4"/>
        <v>0</v>
      </c>
      <c r="N19" s="39">
        <f>'7838'!G37</f>
        <v>0</v>
      </c>
      <c r="O19" s="39">
        <f>'7838'!H37</f>
        <v>0</v>
      </c>
      <c r="P19" s="42">
        <f>'7838'!I36</f>
        <v>0</v>
      </c>
      <c r="Q19" s="42">
        <f>'7838'!J36</f>
        <v>0</v>
      </c>
      <c r="R19" s="42">
        <f>'7838'!K36</f>
        <v>0</v>
      </c>
      <c r="S19" s="40">
        <f>'7838'!L37</f>
        <v>0</v>
      </c>
      <c r="T19" s="41">
        <f>'7838'!M37</f>
        <v>0</v>
      </c>
      <c r="U19" s="39">
        <f>'7838'!N37</f>
        <v>0</v>
      </c>
      <c r="V19" s="43">
        <f>'7838'!O37</f>
        <v>0</v>
      </c>
      <c r="W19" s="44"/>
    </row>
    <row r="20" spans="1:24" s="6" customFormat="1">
      <c r="A20" s="26">
        <v>8614</v>
      </c>
      <c r="B20" s="17" t="s">
        <v>61</v>
      </c>
      <c r="C20" s="17">
        <f>'8614'!C5</f>
        <v>66280</v>
      </c>
      <c r="D20" s="17">
        <f>'8614'!C35</f>
        <v>68507</v>
      </c>
      <c r="E20" s="17">
        <f t="shared" si="0"/>
        <v>2227</v>
      </c>
      <c r="F20" s="9">
        <f>'8614'!D36</f>
        <v>612</v>
      </c>
      <c r="G20" s="7">
        <f>'8614'!E36</f>
        <v>1132.5</v>
      </c>
      <c r="H20" s="60">
        <f t="shared" si="1"/>
        <v>3.6388888888888888</v>
      </c>
      <c r="I20" s="79">
        <v>3.8</v>
      </c>
      <c r="J20" s="78">
        <f t="shared" si="2"/>
        <v>-0.16111111111111098</v>
      </c>
      <c r="K20" s="78">
        <f t="shared" si="3"/>
        <v>-21.068376068376054</v>
      </c>
      <c r="L20" s="17">
        <f>'8614'!F36</f>
        <v>0</v>
      </c>
      <c r="M20" s="62">
        <f t="shared" si="4"/>
        <v>0</v>
      </c>
      <c r="N20" s="17">
        <f>'8614'!G36</f>
        <v>0</v>
      </c>
      <c r="O20" s="17">
        <f>'8614'!H36</f>
        <v>0</v>
      </c>
      <c r="P20" s="2">
        <f>'8614'!I36</f>
        <v>0</v>
      </c>
      <c r="Q20" s="2">
        <f>'8614'!J36</f>
        <v>0</v>
      </c>
      <c r="R20" s="2">
        <f>'8614'!K36</f>
        <v>0</v>
      </c>
      <c r="S20" s="9">
        <f>'8614'!L36</f>
        <v>0</v>
      </c>
      <c r="T20" s="7">
        <f>'8614'!M36</f>
        <v>0</v>
      </c>
      <c r="U20" s="17">
        <f>'8614'!N36</f>
        <v>0</v>
      </c>
      <c r="V20" s="11">
        <f>'8614'!O36</f>
        <v>0</v>
      </c>
      <c r="W20" s="12"/>
    </row>
    <row r="21" spans="1:24">
      <c r="A21" s="27">
        <v>8759</v>
      </c>
      <c r="B21" s="18" t="s">
        <v>51</v>
      </c>
      <c r="C21" s="18">
        <f>'8759'!C5</f>
        <v>65179</v>
      </c>
      <c r="D21" s="18">
        <f>'8759'!C36</f>
        <v>70679</v>
      </c>
      <c r="E21" s="18">
        <f t="shared" si="0"/>
        <v>5500</v>
      </c>
      <c r="F21" s="10">
        <f>'8759'!D37</f>
        <v>893.5</v>
      </c>
      <c r="G21" s="8">
        <f>'8759'!E37</f>
        <v>1667</v>
      </c>
      <c r="H21" s="60">
        <f t="shared" si="1"/>
        <v>6.1555679910464463</v>
      </c>
      <c r="I21" s="79">
        <v>5.85</v>
      </c>
      <c r="J21" s="78">
        <f t="shared" si="2"/>
        <v>0.30556799104644661</v>
      </c>
      <c r="K21" s="78">
        <f t="shared" si="3"/>
        <v>58.338675213675224</v>
      </c>
      <c r="L21" s="18">
        <f>'8759'!F37</f>
        <v>0</v>
      </c>
      <c r="M21" s="62">
        <f t="shared" si="4"/>
        <v>0</v>
      </c>
      <c r="N21" s="18">
        <f>'8759'!G37</f>
        <v>0</v>
      </c>
      <c r="O21" s="18">
        <f>'8759'!H37</f>
        <v>0</v>
      </c>
      <c r="P21" s="2">
        <f>'8759'!I36</f>
        <v>0</v>
      </c>
      <c r="Q21" s="2">
        <f>'8759'!J36</f>
        <v>0</v>
      </c>
      <c r="R21" s="2">
        <f>'8759'!K36</f>
        <v>0</v>
      </c>
      <c r="S21" s="10">
        <f>'8759'!L37</f>
        <v>0</v>
      </c>
      <c r="T21" s="8">
        <f>'8759'!M37</f>
        <v>0</v>
      </c>
      <c r="U21" s="18">
        <f>'8759'!N37</f>
        <v>0</v>
      </c>
      <c r="V21" s="13">
        <f>'8759'!O37</f>
        <v>0</v>
      </c>
      <c r="W21" s="14"/>
    </row>
    <row r="22" spans="1:24" s="6" customFormat="1">
      <c r="A22" s="26">
        <v>8945</v>
      </c>
      <c r="B22" s="17" t="s">
        <v>60</v>
      </c>
      <c r="C22" s="17">
        <f>'8945'!C5</f>
        <v>836612</v>
      </c>
      <c r="D22" s="17">
        <f>'8945'!C37</f>
        <v>841891</v>
      </c>
      <c r="E22" s="17">
        <f t="shared" si="0"/>
        <v>5279</v>
      </c>
      <c r="F22" s="9">
        <f>'8945'!D38</f>
        <v>1255.5</v>
      </c>
      <c r="G22" s="7">
        <f>'8945'!E38</f>
        <v>2333</v>
      </c>
      <c r="H22" s="60">
        <f t="shared" si="1"/>
        <v>4.2046993229788932</v>
      </c>
      <c r="I22" s="79">
        <v>0</v>
      </c>
      <c r="J22" s="78">
        <f t="shared" si="2"/>
        <v>4.2046993229788932</v>
      </c>
      <c r="K22" s="78">
        <v>0</v>
      </c>
      <c r="L22" s="17">
        <f>'8945'!F38</f>
        <v>0</v>
      </c>
      <c r="M22" s="62">
        <f t="shared" si="4"/>
        <v>0</v>
      </c>
      <c r="N22" s="17">
        <f>'8945'!G38</f>
        <v>0</v>
      </c>
      <c r="O22" s="17">
        <f>'8945'!H38</f>
        <v>0</v>
      </c>
      <c r="P22" s="2">
        <f>'8945'!I38</f>
        <v>0</v>
      </c>
      <c r="Q22" s="2">
        <f>'8945'!J38</f>
        <v>0</v>
      </c>
      <c r="R22" s="2">
        <f>'8945'!K38</f>
        <v>0</v>
      </c>
      <c r="S22" s="9">
        <f>'8945'!L38</f>
        <v>0</v>
      </c>
      <c r="T22" s="7">
        <f>'8945'!M38</f>
        <v>0</v>
      </c>
      <c r="U22" s="17">
        <f>'8945'!N38</f>
        <v>0</v>
      </c>
      <c r="V22" s="11">
        <f>'8945'!O38</f>
        <v>0</v>
      </c>
      <c r="W22" s="12"/>
    </row>
    <row r="23" spans="1:24">
      <c r="A23" s="27">
        <v>9861</v>
      </c>
      <c r="B23" s="18" t="s">
        <v>59</v>
      </c>
      <c r="C23" s="18">
        <f>'9861'!C5</f>
        <v>9330</v>
      </c>
      <c r="D23" s="18">
        <f>'9861'!C36</f>
        <v>14352</v>
      </c>
      <c r="E23" s="18">
        <f t="shared" si="0"/>
        <v>5022</v>
      </c>
      <c r="F23" s="10">
        <f>'9861'!D37</f>
        <v>583</v>
      </c>
      <c r="G23" s="8">
        <f>'9861'!E37</f>
        <v>1109.5</v>
      </c>
      <c r="H23" s="60">
        <f t="shared" si="1"/>
        <v>8.6140651801029158</v>
      </c>
      <c r="I23" s="79">
        <v>9.06</v>
      </c>
      <c r="J23" s="78">
        <f t="shared" si="2"/>
        <v>-0.44593481989708472</v>
      </c>
      <c r="K23" s="78">
        <f t="shared" si="3"/>
        <v>-55.551282051282143</v>
      </c>
      <c r="L23" s="18">
        <f>'9861'!F37</f>
        <v>0</v>
      </c>
      <c r="M23" s="62">
        <f t="shared" si="4"/>
        <v>0</v>
      </c>
      <c r="N23" s="18">
        <f>'9861'!G37</f>
        <v>0</v>
      </c>
      <c r="O23" s="18">
        <f>'9861'!H37</f>
        <v>0</v>
      </c>
      <c r="P23" s="2">
        <f>'9861'!I36</f>
        <v>0</v>
      </c>
      <c r="Q23" s="2">
        <f>'9861'!J36</f>
        <v>0</v>
      </c>
      <c r="R23" s="2">
        <f>'9861'!K36</f>
        <v>0</v>
      </c>
      <c r="S23" s="10">
        <f>'9861'!L37</f>
        <v>0</v>
      </c>
      <c r="T23" s="8">
        <f>'9861'!M37</f>
        <v>0</v>
      </c>
      <c r="U23" s="18">
        <f>'9861'!N37</f>
        <v>0</v>
      </c>
      <c r="V23" s="13">
        <f>'9861'!O37</f>
        <v>0</v>
      </c>
      <c r="W23" s="14"/>
    </row>
    <row r="24" spans="1:24" s="6" customFormat="1">
      <c r="A24" s="38" t="s">
        <v>28</v>
      </c>
      <c r="B24" s="39"/>
      <c r="C24" s="39">
        <f>كلارك!C5</f>
        <v>0</v>
      </c>
      <c r="D24" s="39">
        <f>كلارك!C35</f>
        <v>0</v>
      </c>
      <c r="E24" s="39">
        <f t="shared" si="0"/>
        <v>0</v>
      </c>
      <c r="F24" s="40">
        <f>كلارك!D36</f>
        <v>292</v>
      </c>
      <c r="G24" s="41">
        <f>كلارك!E36</f>
        <v>562.5</v>
      </c>
      <c r="H24" s="60">
        <f t="shared" si="1"/>
        <v>0</v>
      </c>
      <c r="I24" s="79">
        <v>0</v>
      </c>
      <c r="J24" s="78">
        <f t="shared" si="2"/>
        <v>0</v>
      </c>
      <c r="K24" s="78">
        <f t="shared" si="3"/>
        <v>0</v>
      </c>
      <c r="L24" s="39">
        <f>كلارك!F36</f>
        <v>0</v>
      </c>
      <c r="M24" s="62">
        <f t="shared" si="4"/>
        <v>0</v>
      </c>
      <c r="N24" s="39">
        <f>كلارك!G36</f>
        <v>0</v>
      </c>
      <c r="O24" s="39">
        <f>كلارك!H36</f>
        <v>0</v>
      </c>
      <c r="P24" s="42">
        <f>كلارك!I36</f>
        <v>0</v>
      </c>
      <c r="Q24" s="42">
        <f>كلارك!J36</f>
        <v>0</v>
      </c>
      <c r="R24" s="42">
        <f>كلارك!K36</f>
        <v>0</v>
      </c>
      <c r="S24" s="40">
        <f>كلارك!L36</f>
        <v>0</v>
      </c>
      <c r="T24" s="41">
        <f>كلارك!M36</f>
        <v>0</v>
      </c>
      <c r="U24" s="39">
        <f>كلارك!N36</f>
        <v>0</v>
      </c>
      <c r="V24" s="43">
        <f>كلارك!O36</f>
        <v>0</v>
      </c>
      <c r="W24" s="44"/>
    </row>
    <row r="25" spans="1:24">
      <c r="A25" s="27">
        <v>8612</v>
      </c>
      <c r="B25" s="18" t="s">
        <v>58</v>
      </c>
      <c r="C25" s="18">
        <f>'8612'!C5</f>
        <v>106980</v>
      </c>
      <c r="D25" s="18">
        <f>'8612'!C35</f>
        <v>111261</v>
      </c>
      <c r="E25" s="18">
        <f t="shared" si="0"/>
        <v>4281</v>
      </c>
      <c r="F25" s="10">
        <f>'8612'!D36</f>
        <v>678</v>
      </c>
      <c r="G25" s="8">
        <f>'8612'!E36</f>
        <v>1252</v>
      </c>
      <c r="H25" s="60">
        <f t="shared" si="1"/>
        <v>6.3141592920353986</v>
      </c>
      <c r="I25" s="79">
        <v>6.34</v>
      </c>
      <c r="J25" s="78">
        <f t="shared" si="2"/>
        <v>-2.5840707964601251E-2</v>
      </c>
      <c r="K25" s="78">
        <f t="shared" si="3"/>
        <v>-3.7435897435896686</v>
      </c>
      <c r="L25" s="18">
        <f>'8612'!F36</f>
        <v>0</v>
      </c>
      <c r="M25" s="62">
        <f t="shared" si="4"/>
        <v>0</v>
      </c>
      <c r="N25" s="18">
        <f>'8612'!G36</f>
        <v>0</v>
      </c>
      <c r="O25" s="18">
        <f>'8612'!H36</f>
        <v>0</v>
      </c>
      <c r="P25" s="2">
        <f>'8612'!I36</f>
        <v>0</v>
      </c>
      <c r="Q25" s="2">
        <f>'8612'!J36</f>
        <v>0</v>
      </c>
      <c r="R25" s="2">
        <f>'8612'!K36</f>
        <v>0</v>
      </c>
      <c r="S25" s="10">
        <f>'8612'!L36</f>
        <v>0</v>
      </c>
      <c r="T25" s="8">
        <f>'8612'!M36</f>
        <v>0</v>
      </c>
      <c r="U25" s="18">
        <f>'8612'!N36</f>
        <v>0</v>
      </c>
      <c r="V25" s="13">
        <f>'8612'!O36</f>
        <v>0</v>
      </c>
      <c r="W25" s="14"/>
    </row>
    <row r="26" spans="1:24" s="122" customFormat="1">
      <c r="A26" s="112">
        <v>8613</v>
      </c>
      <c r="B26" s="113" t="s">
        <v>57</v>
      </c>
      <c r="C26" s="113">
        <f>'8613'!C5</f>
        <v>74006</v>
      </c>
      <c r="D26" s="113">
        <f>'8613'!C35</f>
        <v>78879</v>
      </c>
      <c r="E26" s="113">
        <f t="shared" si="0"/>
        <v>4873</v>
      </c>
      <c r="F26" s="114">
        <f>'8613'!D36</f>
        <v>1261.5</v>
      </c>
      <c r="G26" s="115">
        <f>'8613'!E36</f>
        <v>2338</v>
      </c>
      <c r="H26" s="116">
        <f t="shared" si="1"/>
        <v>3.8628616726119698</v>
      </c>
      <c r="I26" s="117">
        <v>5.17</v>
      </c>
      <c r="J26" s="118">
        <f t="shared" si="2"/>
        <v>-1.3071383273880302</v>
      </c>
      <c r="K26" s="118">
        <f t="shared" si="3"/>
        <v>-352.34081196581195</v>
      </c>
      <c r="L26" s="113">
        <f>'8613'!F36</f>
        <v>0</v>
      </c>
      <c r="M26" s="113">
        <f t="shared" si="4"/>
        <v>0</v>
      </c>
      <c r="N26" s="113">
        <f>'8613'!G36</f>
        <v>0</v>
      </c>
      <c r="O26" s="113">
        <f>'8613'!H36</f>
        <v>0</v>
      </c>
      <c r="P26" s="119">
        <f>'8613'!I36</f>
        <v>0</v>
      </c>
      <c r="Q26" s="119">
        <f>'8613'!J36</f>
        <v>0</v>
      </c>
      <c r="R26" s="119">
        <f>'8613'!K36</f>
        <v>0</v>
      </c>
      <c r="S26" s="114">
        <f>'8613'!L36</f>
        <v>0</v>
      </c>
      <c r="T26" s="115">
        <f>'8613'!M36</f>
        <v>0</v>
      </c>
      <c r="U26" s="113">
        <f>'8613'!N36</f>
        <v>0</v>
      </c>
      <c r="V26" s="120">
        <f>'8613'!O36</f>
        <v>0</v>
      </c>
      <c r="W26" s="121"/>
      <c r="X26" s="122" t="s">
        <v>71</v>
      </c>
    </row>
    <row r="27" spans="1:24">
      <c r="A27" s="27">
        <v>2981</v>
      </c>
      <c r="B27" s="18" t="s">
        <v>45</v>
      </c>
      <c r="C27" s="18">
        <f>'2981'!C5</f>
        <v>22207</v>
      </c>
      <c r="D27" s="18">
        <f>'2981'!C35</f>
        <v>24139</v>
      </c>
      <c r="E27" s="18">
        <f t="shared" si="0"/>
        <v>1932</v>
      </c>
      <c r="F27" s="10">
        <f>'2981'!D36</f>
        <v>426.5</v>
      </c>
      <c r="G27" s="67">
        <f>'2981'!E36</f>
        <v>698</v>
      </c>
      <c r="H27" s="60">
        <f t="shared" si="1"/>
        <v>4.5298944900351703</v>
      </c>
      <c r="I27" s="79">
        <v>4.53</v>
      </c>
      <c r="J27" s="78">
        <f t="shared" si="2"/>
        <v>-1.0550996482994179E-4</v>
      </c>
      <c r="K27" s="78">
        <f t="shared" si="3"/>
        <v>-9.6153846153782425E-3</v>
      </c>
      <c r="L27" s="18">
        <f>'2981'!F36</f>
        <v>0</v>
      </c>
      <c r="M27" s="62">
        <f t="shared" si="4"/>
        <v>0</v>
      </c>
      <c r="N27" s="18">
        <f>'2981'!G36</f>
        <v>0</v>
      </c>
      <c r="O27" s="18">
        <f>'2981'!H36</f>
        <v>0</v>
      </c>
      <c r="P27" s="2">
        <f>'2981'!I36</f>
        <v>0</v>
      </c>
      <c r="Q27" s="2">
        <f>'2981'!J36</f>
        <v>0</v>
      </c>
      <c r="R27" s="2">
        <f>'2981'!K36</f>
        <v>0</v>
      </c>
      <c r="S27" s="10">
        <f>'2981'!L36</f>
        <v>0</v>
      </c>
      <c r="T27" s="8">
        <f>'2981'!M36</f>
        <v>0</v>
      </c>
      <c r="U27" s="18">
        <f>'2981'!N36</f>
        <v>0</v>
      </c>
      <c r="V27" s="13">
        <f>'2981'!O36</f>
        <v>0</v>
      </c>
      <c r="W27" s="14"/>
    </row>
    <row r="28" spans="1:24" ht="15">
      <c r="A28" s="38">
        <v>7844</v>
      </c>
      <c r="B28" s="64" t="s">
        <v>55</v>
      </c>
      <c r="C28" s="39">
        <f>'7844'!C5</f>
        <v>0</v>
      </c>
      <c r="D28" s="39">
        <f>'7844'!C36</f>
        <v>0</v>
      </c>
      <c r="E28" s="39">
        <f t="shared" si="0"/>
        <v>0</v>
      </c>
      <c r="F28" s="40">
        <f>'7844'!D37</f>
        <v>0</v>
      </c>
      <c r="G28" s="40">
        <f>'7844'!E37</f>
        <v>0</v>
      </c>
      <c r="H28" s="60">
        <v>0</v>
      </c>
      <c r="I28" s="79">
        <v>3.82</v>
      </c>
      <c r="J28" s="78">
        <f t="shared" si="2"/>
        <v>-3.82</v>
      </c>
      <c r="K28" s="78">
        <f t="shared" si="3"/>
        <v>0</v>
      </c>
      <c r="L28" s="39">
        <f>'7844'!F37</f>
        <v>5.5</v>
      </c>
      <c r="M28" s="39">
        <f t="shared" si="4"/>
        <v>97.625</v>
      </c>
      <c r="N28" s="39">
        <f>'7844'!G37</f>
        <v>0</v>
      </c>
      <c r="O28" s="39">
        <f>'7844'!H37</f>
        <v>0</v>
      </c>
      <c r="P28" s="39">
        <f>'7844'!I37</f>
        <v>0</v>
      </c>
      <c r="Q28" s="39">
        <f>'7844'!J37</f>
        <v>50</v>
      </c>
      <c r="R28" s="39">
        <f>'7844'!K37</f>
        <v>0</v>
      </c>
      <c r="S28" s="39">
        <f>'7844'!L37</f>
        <v>0</v>
      </c>
      <c r="T28" s="39">
        <f>'7844'!M37</f>
        <v>0</v>
      </c>
      <c r="U28" s="39">
        <f>'7844'!N37</f>
        <v>0</v>
      </c>
      <c r="V28" s="39">
        <f>'7844'!O37</f>
        <v>947</v>
      </c>
      <c r="W28" s="41"/>
    </row>
    <row r="29" spans="1:24" thickBot="1">
      <c r="A29" s="72">
        <v>4728</v>
      </c>
      <c r="B29" s="58" t="s">
        <v>63</v>
      </c>
      <c r="C29" s="62">
        <f>'4728'!C6</f>
        <v>101056</v>
      </c>
      <c r="D29" s="62">
        <f>'4728'!C35</f>
        <v>104843</v>
      </c>
      <c r="E29" s="62">
        <f t="shared" si="0"/>
        <v>3787</v>
      </c>
      <c r="F29" s="62">
        <f>'4728'!D37</f>
        <v>1002</v>
      </c>
      <c r="G29" s="62">
        <f>'4728'!E37</f>
        <v>1852.5</v>
      </c>
      <c r="H29" s="73">
        <f t="shared" si="1"/>
        <v>3.7794411177644709</v>
      </c>
      <c r="I29" s="81">
        <v>4.2</v>
      </c>
      <c r="J29" s="78">
        <f t="shared" si="2"/>
        <v>-0.42055888223552929</v>
      </c>
      <c r="K29" s="78">
        <f t="shared" si="3"/>
        <v>-90.042735042735117</v>
      </c>
      <c r="L29" s="62">
        <f>'4728'!F37</f>
        <v>0</v>
      </c>
      <c r="M29" s="62">
        <f>'4728'!G37</f>
        <v>0</v>
      </c>
      <c r="N29" s="62">
        <f>'4728'!H37</f>
        <v>0</v>
      </c>
      <c r="O29" s="62">
        <f>'4728'!I37</f>
        <v>0</v>
      </c>
      <c r="P29" s="62">
        <f>'4728'!J37</f>
        <v>0</v>
      </c>
      <c r="Q29" s="62">
        <f>'4728'!K37</f>
        <v>0</v>
      </c>
      <c r="R29" s="62">
        <f>'4728'!L37</f>
        <v>0</v>
      </c>
      <c r="S29" s="62">
        <f>'4728'!M37</f>
        <v>0</v>
      </c>
      <c r="T29" s="62">
        <f>'4728'!N37</f>
        <v>0</v>
      </c>
      <c r="U29" s="62">
        <f>'4728'!O37</f>
        <v>0</v>
      </c>
      <c r="V29" s="62">
        <f>'4728'!P37</f>
        <v>0</v>
      </c>
      <c r="W29" s="58"/>
    </row>
    <row r="30" spans="1:24" ht="15">
      <c r="E30">
        <f>SUM(E4:E29)</f>
        <v>93337</v>
      </c>
      <c r="F30">
        <f t="shared" ref="F30:V30" si="5">SUM(F4:F29)</f>
        <v>19063.5</v>
      </c>
      <c r="G30">
        <f>G29+G28+G27+G26+G25+G24+G23+G22+G21+G20+G19+G18+G17+G16+G15+G14+G13+G12+G11+G10+G9+G8+G7+G6+G5+G4</f>
        <v>35393.1</v>
      </c>
      <c r="L30">
        <f t="shared" si="5"/>
        <v>5.5</v>
      </c>
      <c r="M30">
        <f t="shared" si="5"/>
        <v>97.625</v>
      </c>
      <c r="N30">
        <f t="shared" si="5"/>
        <v>0</v>
      </c>
      <c r="O30">
        <f t="shared" si="5"/>
        <v>0</v>
      </c>
      <c r="P30">
        <f t="shared" si="5"/>
        <v>0</v>
      </c>
      <c r="Q30">
        <f t="shared" si="5"/>
        <v>50</v>
      </c>
      <c r="R30">
        <f t="shared" si="5"/>
        <v>0</v>
      </c>
      <c r="S30">
        <f t="shared" si="5"/>
        <v>0</v>
      </c>
      <c r="T30">
        <f t="shared" si="5"/>
        <v>0</v>
      </c>
      <c r="U30">
        <f t="shared" si="5"/>
        <v>0</v>
      </c>
      <c r="V30">
        <f t="shared" si="5"/>
        <v>947</v>
      </c>
    </row>
    <row r="31" spans="1:24" ht="15">
      <c r="P31"/>
      <c r="Q31"/>
      <c r="R31"/>
    </row>
    <row r="32" spans="1:24" ht="15">
      <c r="P32" s="75"/>
      <c r="Q32"/>
      <c r="R32"/>
    </row>
    <row r="33" spans="16:18" ht="15">
      <c r="P33"/>
      <c r="Q33"/>
      <c r="R33"/>
    </row>
    <row r="34" spans="16:18" ht="15">
      <c r="P34"/>
      <c r="Q34"/>
      <c r="R34"/>
    </row>
    <row r="35" spans="16:18" ht="15">
      <c r="P35"/>
      <c r="Q35"/>
      <c r="R35"/>
    </row>
    <row r="36" spans="16:18" ht="15">
      <c r="P36"/>
      <c r="Q36"/>
      <c r="R36"/>
    </row>
  </sheetData>
  <mergeCells count="16">
    <mergeCell ref="A1:W1"/>
    <mergeCell ref="S2:T2"/>
    <mergeCell ref="V2:W2"/>
    <mergeCell ref="U2:U3"/>
    <mergeCell ref="N2:N3"/>
    <mergeCell ref="O2:O3"/>
    <mergeCell ref="D2:D3"/>
    <mergeCell ref="C2:C3"/>
    <mergeCell ref="B2:B3"/>
    <mergeCell ref="A2:A3"/>
    <mergeCell ref="F2:G2"/>
    <mergeCell ref="E2:E3"/>
    <mergeCell ref="L2:M2"/>
    <mergeCell ref="I2:I3"/>
    <mergeCell ref="K2:K3"/>
    <mergeCell ref="J2:J3"/>
  </mergeCells>
  <hyperlinks>
    <hyperlink ref="A4" location="'2971'!A1" display="'2971'!A1"/>
    <hyperlink ref="A7" location="'2978'!A1" display="'2978'!A1"/>
    <hyperlink ref="A9" location="'2983'!A1" display="'2983'!A1"/>
    <hyperlink ref="A8" location="'2983 قديم'!A1" display="2983ق"/>
    <hyperlink ref="A6" location="'2976'!A1" display="'2976'!A1"/>
    <hyperlink ref="A5" location="'2973'!A1" display="'2973'!A1"/>
    <hyperlink ref="A10" location="'2984'!A1" display="'2984'!A1"/>
    <hyperlink ref="A11" location="'2985 قديم'!A1" display="2985ق"/>
    <hyperlink ref="A12" location="'2985'!A1" display="'2985'!A1"/>
    <hyperlink ref="A13" location="'2986'!A1" display="'2986'!A1"/>
    <hyperlink ref="A14" location="'3892'!A1" display="'3892'!A1"/>
    <hyperlink ref="A15" location="'5467'!A1" display="'5467'!A1"/>
    <hyperlink ref="A20" location="'8614'!A1" display="'8614'!A1"/>
    <hyperlink ref="A16" location="'6952'!A1" display="'6952'!A1"/>
    <hyperlink ref="A17" location="'7154'!A1" display="'7154'!A1"/>
    <hyperlink ref="A18" location="'7396'!A1" display="'7396'!A1"/>
    <hyperlink ref="A19" location="'7838'!A1" display="'7838'!A1"/>
    <hyperlink ref="A21" location="'8759'!A1" display="'8759'!A1"/>
    <hyperlink ref="A22" location="'8945'!A1" display="'8945'!A1"/>
    <hyperlink ref="A23" location="'9861'!A1" display="'9861'!A1"/>
    <hyperlink ref="A24" location="كلارك!A1" display="كلارك"/>
    <hyperlink ref="A25" location="'8612'!A1" display="'8612'!A1"/>
    <hyperlink ref="A26" location="'8613'!A1" display="'8613'!A1"/>
    <hyperlink ref="A27" location="'2981'!A1" display="'2981'!A1"/>
    <hyperlink ref="A28" location="'7844'!A1" display="'7844'!A1"/>
    <hyperlink ref="A29" location="'4728'!A1" display="'4728'!A1"/>
  </hyperlinks>
  <pageMargins left="0.15748031496062992" right="0.15748031496062992" top="0.51181102362204722" bottom="0.39370078740157483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</vt:i4>
      </vt:variant>
    </vt:vector>
  </HeadingPairs>
  <TitlesOfParts>
    <vt:vector size="28" baseType="lpstr">
      <vt:lpstr>2971</vt:lpstr>
      <vt:lpstr>2973</vt:lpstr>
      <vt:lpstr>2976</vt:lpstr>
      <vt:lpstr>2978</vt:lpstr>
      <vt:lpstr>2981</vt:lpstr>
      <vt:lpstr>2983 قديم</vt:lpstr>
      <vt:lpstr>2983</vt:lpstr>
      <vt:lpstr>2984</vt:lpstr>
      <vt:lpstr>2985 قديم</vt:lpstr>
      <vt:lpstr>2985</vt:lpstr>
      <vt:lpstr>2986</vt:lpstr>
      <vt:lpstr>3892</vt:lpstr>
      <vt:lpstr>4728</vt:lpstr>
      <vt:lpstr>5467</vt:lpstr>
      <vt:lpstr>6952</vt:lpstr>
      <vt:lpstr>7154</vt:lpstr>
      <vt:lpstr>7396</vt:lpstr>
      <vt:lpstr>7838</vt:lpstr>
      <vt:lpstr>7844</vt:lpstr>
      <vt:lpstr>8612</vt:lpstr>
      <vt:lpstr>8614</vt:lpstr>
      <vt:lpstr>8613</vt:lpstr>
      <vt:lpstr>8759</vt:lpstr>
      <vt:lpstr>8945</vt:lpstr>
      <vt:lpstr>9861</vt:lpstr>
      <vt:lpstr>كلارك</vt:lpstr>
      <vt:lpstr>الاجمالى</vt:lpstr>
      <vt:lpstr>الاجمالى!Print_Area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khalil nabil</cp:lastModifiedBy>
  <cp:lastPrinted>2014-12-08T18:20:59Z</cp:lastPrinted>
  <dcterms:created xsi:type="dcterms:W3CDTF">2014-11-01T09:27:38Z</dcterms:created>
  <dcterms:modified xsi:type="dcterms:W3CDTF">2015-01-04T08:38:19Z</dcterms:modified>
</cp:coreProperties>
</file>